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Địa chất công trình 2022\Minh - Vinh Phuc\"/>
    </mc:Choice>
  </mc:AlternateContent>
  <xr:revisionPtr revIDLastSave="0" documentId="13_ncr:1_{6494C33C-930F-4E7E-9147-BAEB55839E6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" sheetId="1" r:id="rId1"/>
    <sheet name="Chia lớp" sheetId="2" r:id="rId2"/>
  </sheets>
  <definedNames>
    <definedName name="_xlnm.Print_Titles" localSheetId="0">'1'!$5:$16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9" i="2" l="1"/>
  <c r="G49" i="2"/>
  <c r="H49" i="2"/>
  <c r="I49" i="2"/>
  <c r="J49" i="2"/>
  <c r="K49" i="2"/>
  <c r="L49" i="2"/>
  <c r="M49" i="2"/>
  <c r="N49" i="2"/>
  <c r="O49" i="2"/>
  <c r="F49" i="2"/>
  <c r="AE30" i="2"/>
  <c r="S30" i="2"/>
  <c r="T30" i="2"/>
  <c r="U30" i="2"/>
  <c r="V30" i="2"/>
  <c r="W30" i="2"/>
  <c r="X30" i="2"/>
  <c r="Y30" i="2"/>
  <c r="Z30" i="2"/>
  <c r="AA30" i="2"/>
  <c r="AB30" i="2"/>
  <c r="AC30" i="2"/>
  <c r="R30" i="2"/>
  <c r="R25" i="2"/>
  <c r="G22" i="2"/>
  <c r="H22" i="2"/>
  <c r="I22" i="2"/>
  <c r="J22" i="2"/>
  <c r="K22" i="2"/>
  <c r="L22" i="2"/>
  <c r="M22" i="2"/>
  <c r="N22" i="2"/>
  <c r="O22" i="2"/>
  <c r="F22" i="2"/>
  <c r="G30" i="2"/>
  <c r="H30" i="2"/>
  <c r="I30" i="2"/>
  <c r="J30" i="2"/>
  <c r="K30" i="2"/>
  <c r="L30" i="2"/>
  <c r="M30" i="2"/>
  <c r="N30" i="2"/>
  <c r="F30" i="2"/>
  <c r="AE22" i="2"/>
  <c r="AC22" i="2" l="1"/>
  <c r="AB22" i="2"/>
  <c r="AA22" i="2"/>
  <c r="Z22" i="2"/>
  <c r="Y22" i="2"/>
  <c r="S22" i="2"/>
  <c r="T22" i="2"/>
  <c r="U22" i="2"/>
  <c r="V22" i="2"/>
  <c r="W22" i="2"/>
  <c r="X22" i="2"/>
  <c r="R22" i="2"/>
  <c r="AT50" i="2"/>
  <c r="AW45" i="1"/>
</calcChain>
</file>

<file path=xl/sharedStrings.xml><?xml version="1.0" encoding="utf-8"?>
<sst xmlns="http://schemas.openxmlformats.org/spreadsheetml/2006/main" count="451" uniqueCount="149">
  <si>
    <t xml:space="preserve">b¶ng tæng hîp thÝ nghiÖm c¸c chØ tiªu c¬ lý cña ®Êt </t>
  </si>
  <si>
    <t>SUMMARY OF LABORATORY TEST RESULTS OF PHYSICAL PROPERTIES OF UNDISTURBED SOIL</t>
  </si>
  <si>
    <t>Số HĐ………….</t>
  </si>
  <si>
    <t>Sè TT</t>
  </si>
  <si>
    <t>Sè thÝ nghiÖm</t>
  </si>
  <si>
    <t>Sè hiÖu lç khoan</t>
  </si>
  <si>
    <t>ChiÒu s©u mÉu ®Êt</t>
  </si>
  <si>
    <t xml:space="preserve">Ki hieu mau  </t>
  </si>
  <si>
    <t xml:space="preserve">Thµnh phÇn h¹t </t>
  </si>
  <si>
    <t>§é Èm</t>
  </si>
  <si>
    <t xml:space="preserve">ChØ sè dÎo </t>
  </si>
  <si>
    <t xml:space="preserve">§é sÖt </t>
  </si>
  <si>
    <t xml:space="preserve">Dung träng </t>
  </si>
  <si>
    <t xml:space="preserve">Khèi l­îng riªng </t>
  </si>
  <si>
    <t xml:space="preserve">HÖ sè rçng tù nhiªn </t>
  </si>
  <si>
    <r>
      <t xml:space="preserve">§é rçng </t>
    </r>
    <r>
      <rPr>
        <i/>
        <sz val="7"/>
        <color indexed="8"/>
        <rFont val=".VnArial Narrow"/>
        <family val="2"/>
      </rPr>
      <t xml:space="preserve"> </t>
    </r>
  </si>
  <si>
    <t xml:space="preserve">§é b·o hoµ </t>
  </si>
  <si>
    <t xml:space="preserve">Lùc dÝnh kÕt </t>
  </si>
  <si>
    <t xml:space="preserve">Gãc ma s¸t trong </t>
  </si>
  <si>
    <t xml:space="preserve">HÖ sè nÐn lón  </t>
  </si>
  <si>
    <t>Sè</t>
  </si>
  <si>
    <t>hiÖu</t>
  </si>
  <si>
    <t>SÐt</t>
  </si>
  <si>
    <t>Bôi</t>
  </si>
  <si>
    <t xml:space="preserve">C¸t </t>
  </si>
  <si>
    <t>Cuội sỏi</t>
  </si>
  <si>
    <t>Tù</t>
  </si>
  <si>
    <t xml:space="preserve">Giíi h¹n chảy </t>
  </si>
  <si>
    <t>Giíi hạn dẻo</t>
  </si>
  <si>
    <t xml:space="preserve">sè </t>
  </si>
  <si>
    <t>Tù nhiªn</t>
  </si>
  <si>
    <t xml:space="preserve">Kh« </t>
  </si>
  <si>
    <t>T. N</t>
  </si>
  <si>
    <t>lç</t>
  </si>
  <si>
    <t>Clay</t>
  </si>
  <si>
    <t>Nhá</t>
  </si>
  <si>
    <t>MÞn</t>
  </si>
  <si>
    <t xml:space="preserve">nhá </t>
  </si>
  <si>
    <t xml:space="preserve">võa </t>
  </si>
  <si>
    <t xml:space="preserve">trung </t>
  </si>
  <si>
    <t>Th«</t>
  </si>
  <si>
    <t xml:space="preserve">s¹n - sái </t>
  </si>
  <si>
    <t xml:space="preserve">D¨m - T¶ng </t>
  </si>
  <si>
    <t>nhiªn</t>
  </si>
  <si>
    <t>dÎo</t>
  </si>
  <si>
    <t>khoan</t>
  </si>
  <si>
    <t>&lt;0.005</t>
  </si>
  <si>
    <t>0.005-0.01</t>
  </si>
  <si>
    <t>0.01-0.05</t>
  </si>
  <si>
    <t>0.05-0.1</t>
  </si>
  <si>
    <t>0.1-0.25</t>
  </si>
  <si>
    <t>0.25-0.5</t>
  </si>
  <si>
    <t>0.5-1.0</t>
  </si>
  <si>
    <t>1.0-2.0</t>
  </si>
  <si>
    <t>2.0-5.0</t>
  </si>
  <si>
    <t>5.0 -10.0,</t>
  </si>
  <si>
    <t>10 - 20,</t>
  </si>
  <si>
    <t>20 - 40,</t>
  </si>
  <si>
    <t xml:space="preserve">Gäi tªn ®Êt </t>
  </si>
  <si>
    <t>Tõ</t>
  </si>
  <si>
    <t>§Õn</t>
  </si>
  <si>
    <t>W</t>
  </si>
  <si>
    <t>Wt</t>
  </si>
  <si>
    <t>Wp</t>
  </si>
  <si>
    <r>
      <t>I</t>
    </r>
    <r>
      <rPr>
        <vertAlign val="subscript"/>
        <sz val="7"/>
        <rFont val="Times New Roman"/>
        <family val="1"/>
      </rPr>
      <t>p</t>
    </r>
  </si>
  <si>
    <r>
      <t>I</t>
    </r>
    <r>
      <rPr>
        <vertAlign val="subscript"/>
        <sz val="7"/>
        <rFont val="Times New Roman"/>
        <family val="1"/>
      </rPr>
      <t>s</t>
    </r>
  </si>
  <si>
    <r>
      <t>g</t>
    </r>
    <r>
      <rPr>
        <vertAlign val="subscript"/>
        <sz val="7"/>
        <color indexed="8"/>
        <rFont val=".VnArial Narrow"/>
        <family val="2"/>
      </rPr>
      <t>w</t>
    </r>
  </si>
  <si>
    <r>
      <t>g</t>
    </r>
    <r>
      <rPr>
        <vertAlign val="subscript"/>
        <sz val="7"/>
        <color indexed="8"/>
        <rFont val=".VnArial Narrow"/>
        <family val="2"/>
      </rPr>
      <t>k</t>
    </r>
  </si>
  <si>
    <t>D</t>
  </si>
  <si>
    <t>e</t>
  </si>
  <si>
    <t>n</t>
  </si>
  <si>
    <t>G</t>
  </si>
  <si>
    <t>C</t>
  </si>
  <si>
    <t>j</t>
  </si>
  <si>
    <r>
      <t>a</t>
    </r>
    <r>
      <rPr>
        <vertAlign val="subscript"/>
        <sz val="7"/>
        <color indexed="8"/>
        <rFont val=".VnArial Narrow"/>
        <family val="2"/>
      </rPr>
      <t>1-2</t>
    </r>
  </si>
  <si>
    <t>m</t>
  </si>
  <si>
    <t>%</t>
  </si>
  <si>
    <t>-</t>
  </si>
  <si>
    <t>g/cm3</t>
  </si>
  <si>
    <r>
      <t>KG/cm</t>
    </r>
    <r>
      <rPr>
        <vertAlign val="superscript"/>
        <sz val="6"/>
        <color indexed="8"/>
        <rFont val=".VnArial Narrow"/>
        <family val="2"/>
      </rPr>
      <t>2</t>
    </r>
  </si>
  <si>
    <t>®é</t>
  </si>
  <si>
    <r>
      <t>cm</t>
    </r>
    <r>
      <rPr>
        <vertAlign val="superscript"/>
        <sz val="6"/>
        <color indexed="8"/>
        <rFont val=".VnArial Narrow"/>
        <family val="2"/>
      </rPr>
      <t>2</t>
    </r>
    <r>
      <rPr>
        <sz val="6"/>
        <color indexed="8"/>
        <rFont val=".VnArial Narrow"/>
        <family val="2"/>
      </rPr>
      <t>/KG</t>
    </r>
  </si>
  <si>
    <t>Hà Nội : ngày    tháng    năm 2022</t>
  </si>
  <si>
    <t xml:space="preserve">Hệ số rỗng </t>
  </si>
  <si>
    <t>Min</t>
  </si>
  <si>
    <t>Max</t>
  </si>
  <si>
    <t xml:space="preserve">ướt </t>
  </si>
  <si>
    <t xml:space="preserve">Độ </t>
  </si>
  <si>
    <t xml:space="preserve">Gãc nghỉ </t>
  </si>
  <si>
    <t>Khối lượng thể tÝch kh«</t>
  </si>
  <si>
    <t>SÐt pha,n©u ®á lÉn s¹n,TT Cøng.</t>
  </si>
  <si>
    <t xml:space="preserve">Hệ số 
hoá mềm </t>
  </si>
  <si>
    <t>khô gió</t>
  </si>
  <si>
    <t>bão hòa</t>
  </si>
  <si>
    <r>
      <t>s</t>
    </r>
    <r>
      <rPr>
        <sz val="8"/>
        <rFont val="Times New Roman"/>
        <family val="1"/>
      </rPr>
      <t xml:space="preserve"> </t>
    </r>
    <r>
      <rPr>
        <vertAlign val="subscript"/>
        <sz val="8"/>
        <rFont val="Times New Roman"/>
        <family val="1"/>
      </rPr>
      <t>c</t>
    </r>
  </si>
  <si>
    <r>
      <t>s</t>
    </r>
    <r>
      <rPr>
        <sz val="8"/>
        <rFont val="Times New Roman"/>
        <family val="1"/>
      </rPr>
      <t xml:space="preserve"> </t>
    </r>
    <r>
      <rPr>
        <vertAlign val="subscript"/>
        <sz val="8"/>
        <rFont val="Times New Roman"/>
        <family val="1"/>
      </rPr>
      <t>cbh</t>
    </r>
  </si>
  <si>
    <t>K</t>
  </si>
  <si>
    <t>kG/cm2</t>
  </si>
  <si>
    <t>U1</t>
  </si>
  <si>
    <t>U2</t>
  </si>
  <si>
    <t>U3</t>
  </si>
  <si>
    <t>SÐt pha,n©u ®á loang læ Ýt s¹n,TT dÎo cøng.</t>
  </si>
  <si>
    <t>SÐt pha,n©u ®á loang læ ,TT dÎo cøng.</t>
  </si>
  <si>
    <t>SÐt pha,n©u ®á loang læ Ýt s¹n,TT nöa cøng.</t>
  </si>
  <si>
    <t>SÐt pha,n©u ®á loang læ Ýt s¹n,TT Cøng.</t>
  </si>
  <si>
    <t>SÐt pha,n©u ®á loang vµng,TT dÎo cøng.</t>
  </si>
  <si>
    <t xml:space="preserve">§¸ lÉn s¹n vµ sÐt mµu n©u tÝm. </t>
  </si>
  <si>
    <t xml:space="preserve">§¸ mµu x¸m </t>
  </si>
  <si>
    <t>Dự án : Đầu tư xây dựng Chùa Quang Minh</t>
  </si>
  <si>
    <t xml:space="preserve">Địa điểm: Thôn T80, xã Ngọc Thanh, thị xã Phúc Yên, tỉnh Vĩnh Phúc </t>
  </si>
  <si>
    <t>D1</t>
  </si>
  <si>
    <t>D2</t>
  </si>
  <si>
    <t>D3</t>
  </si>
  <si>
    <t>D4</t>
  </si>
  <si>
    <t>D5</t>
  </si>
  <si>
    <t xml:space="preserve">Cường độ K nén
Comp.Strength </t>
  </si>
  <si>
    <t>HK1</t>
  </si>
  <si>
    <t>HK2</t>
  </si>
  <si>
    <t>HK3</t>
  </si>
  <si>
    <t>HK4</t>
  </si>
  <si>
    <t>3.8-4.0</t>
  </si>
  <si>
    <t>5.8-6.0</t>
  </si>
  <si>
    <t>2.8-3.0</t>
  </si>
  <si>
    <t>4.8-5.0</t>
  </si>
  <si>
    <t>1.8-2.0</t>
  </si>
  <si>
    <t>2-2.2</t>
  </si>
  <si>
    <t>7.8-8.0</t>
  </si>
  <si>
    <t>9.8-10.0</t>
  </si>
  <si>
    <t>11.8-12.0</t>
  </si>
  <si>
    <t>7-7.2</t>
  </si>
  <si>
    <t>9-9.2</t>
  </si>
  <si>
    <t>11-11.2</t>
  </si>
  <si>
    <t>13-13.2</t>
  </si>
  <si>
    <t>15.8-16.0</t>
  </si>
  <si>
    <t>15-15.2</t>
  </si>
  <si>
    <t>12-12.2</t>
  </si>
  <si>
    <t>14.8-15.0</t>
  </si>
  <si>
    <t>Tõ -đến</t>
  </si>
  <si>
    <t>Lớp đất 1</t>
  </si>
  <si>
    <t>Trung bình lớp 1</t>
  </si>
  <si>
    <t>Lớp đất 2</t>
  </si>
  <si>
    <t>Trung bình lớp 2</t>
  </si>
  <si>
    <t>Lớp đất 3</t>
  </si>
  <si>
    <t>Trung bình lớp 3</t>
  </si>
  <si>
    <t>BẢNG TỔNG HỢP CHIA LỚP CÁC MẪU ĐẤT, ĐÁ THÍ NGHIỆM TRONG PHÒNG</t>
  </si>
  <si>
    <t>Dự án : Đầu tư xây dựng Quang Minh</t>
  </si>
  <si>
    <t>Sét pha màu nâu đỏ, nâu vàng lẫn dăm sạn, trạng thái nửa cứng , đôi chỗ cứng.</t>
  </si>
  <si>
    <t>Sét pha màu nâu đỏ, loang lổ, dẻo cứng, đôi chỗ nửa cứng.</t>
  </si>
  <si>
    <t>Đá sét bột kết phong hoá nứt nẻ mạnh, khi khoan vỡ vụn, tỷ lệ thu hồi mẫu thấp.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</si>
</sst>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7" formatCode="##\°##\¢"/>
  </numFmts>
  <fonts count="62">
    <font>
      <sz val="10"/>
      <name val="Arial"/>
      <family val="2"/>
    </font>
    <font>
      <sz val="10"/>
      <name val="Arial"/>
      <family val="2"/>
    </font>
    <font>
      <sz val="7"/>
      <name val=".VnArial Narrow"/>
      <family val="2"/>
    </font>
    <font>
      <sz val="10"/>
      <name val=".VnArial Narrow"/>
      <family val="2"/>
    </font>
    <font>
      <sz val="10"/>
      <color indexed="8"/>
      <name val=".VnTime"/>
      <family val="2"/>
    </font>
    <font>
      <sz val="10"/>
      <name val=".VnTime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7"/>
      <color indexed="8"/>
      <name val=".VnArial NarrowH"/>
      <family val="2"/>
    </font>
    <font>
      <b/>
      <sz val="14"/>
      <color indexed="8"/>
      <name val=".VnArial NarrowH"/>
      <family val="2"/>
    </font>
    <font>
      <b/>
      <sz val="14"/>
      <name val=".VnTimeH"/>
      <family val="2"/>
    </font>
    <font>
      <b/>
      <sz val="14"/>
      <color indexed="8"/>
      <name val=".VnTime"/>
      <family val="2"/>
    </font>
    <font>
      <b/>
      <sz val="7"/>
      <color indexed="8"/>
      <name val="Calibri Light"/>
      <family val="1"/>
      <scheme val="major"/>
    </font>
    <font>
      <b/>
      <sz val="10"/>
      <color indexed="8"/>
      <name val="Times New Roman"/>
      <family val="1"/>
    </font>
    <font>
      <b/>
      <sz val="10"/>
      <color indexed="8"/>
      <name val=".VnTime"/>
      <family val="2"/>
    </font>
    <font>
      <sz val="10"/>
      <color indexed="8"/>
      <name val=".VnClarendon"/>
      <family val="2"/>
    </font>
    <font>
      <sz val="10"/>
      <color indexed="8"/>
      <name val="Arial"/>
      <family val="2"/>
    </font>
    <font>
      <sz val="7"/>
      <color indexed="8"/>
      <name val=".VnArial Narrow"/>
      <family val="2"/>
    </font>
    <font>
      <sz val="12"/>
      <color indexed="8"/>
      <name val=".VnArial Narrow"/>
      <family val="2"/>
    </font>
    <font>
      <sz val="7"/>
      <color indexed="8"/>
      <name val=".VnTime"/>
      <family val="2"/>
    </font>
    <font>
      <b/>
      <sz val="9"/>
      <name val="Times New Roman"/>
      <family val="1"/>
    </font>
    <font>
      <sz val="12"/>
      <color indexed="8"/>
      <name val=".VnTime"/>
      <family val="2"/>
    </font>
    <font>
      <b/>
      <sz val="7"/>
      <color indexed="8"/>
      <name val=".VnArial Narrow"/>
      <family val="2"/>
    </font>
    <font>
      <i/>
      <sz val="7"/>
      <color indexed="8"/>
      <name val=".VnArial Narrow"/>
      <family val="2"/>
    </font>
    <font>
      <sz val="7"/>
      <name val="Arial"/>
      <family val="2"/>
    </font>
    <font>
      <sz val="6"/>
      <color indexed="8"/>
      <name val=".VnArial Narrow"/>
      <family val="2"/>
    </font>
    <font>
      <sz val="6"/>
      <name val=".VnArial Narrow"/>
      <family val="2"/>
    </font>
    <font>
      <sz val="7"/>
      <name val="Times New Roman"/>
      <family val="1"/>
    </font>
    <font>
      <vertAlign val="subscript"/>
      <sz val="7"/>
      <name val="Times New Roman"/>
      <family val="1"/>
    </font>
    <font>
      <sz val="7"/>
      <color indexed="8"/>
      <name val="Symbol"/>
      <family val="1"/>
      <charset val="2"/>
    </font>
    <font>
      <vertAlign val="subscript"/>
      <sz val="7"/>
      <color indexed="8"/>
      <name val=".VnArial Narrow"/>
      <family val="2"/>
    </font>
    <font>
      <sz val="7"/>
      <color indexed="8"/>
      <name val="Arial"/>
      <family val="2"/>
    </font>
    <font>
      <vertAlign val="superscript"/>
      <sz val="6"/>
      <color indexed="8"/>
      <name val=".VnArial Narrow"/>
      <family val="2"/>
    </font>
    <font>
      <sz val="6"/>
      <name val="Arial"/>
      <family val="2"/>
    </font>
    <font>
      <i/>
      <sz val="6"/>
      <color indexed="8"/>
      <name val=".VnArial Narrow"/>
      <family val="2"/>
    </font>
    <font>
      <i/>
      <sz val="6"/>
      <color indexed="8"/>
      <name val=".VnTime"/>
      <family val="2"/>
    </font>
    <font>
      <sz val="6"/>
      <color indexed="8"/>
      <name val=".VnTime"/>
      <family val="2"/>
    </font>
    <font>
      <sz val="8"/>
      <name val=".VnArial Narrow"/>
      <family val="2"/>
    </font>
    <font>
      <sz val="8"/>
      <name val="Times New Roman"/>
      <family val="1"/>
    </font>
    <font>
      <sz val="8"/>
      <name val=".VnTime"/>
      <family val="2"/>
    </font>
    <font>
      <b/>
      <sz val="7"/>
      <name val=".VnArial Narrow"/>
      <family val="2"/>
    </font>
    <font>
      <sz val="7"/>
      <name val=".VnTime"/>
      <family val="2"/>
    </font>
    <font>
      <sz val="8"/>
      <color indexed="8"/>
      <name val=".VnTime"/>
      <family val="2"/>
    </font>
    <font>
      <sz val="8"/>
      <color indexed="8"/>
      <name val=".VnArial Narrow"/>
      <family val="2"/>
    </font>
    <font>
      <b/>
      <sz val="13"/>
      <name val="Times New Roman"/>
      <family val="1"/>
    </font>
    <font>
      <i/>
      <sz val="10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  <font>
      <sz val="7"/>
      <color rgb="FFFF0000"/>
      <name val=".VnTime"/>
      <family val="2"/>
    </font>
    <font>
      <b/>
      <sz val="7"/>
      <color rgb="FFFF0000"/>
      <name val=".VnArial Narrow"/>
      <family val="2"/>
    </font>
    <font>
      <b/>
      <sz val="8"/>
      <name val="Times New Roman"/>
      <family val="1"/>
    </font>
    <font>
      <b/>
      <sz val="7"/>
      <name val="Times New Roman"/>
      <family val="1"/>
    </font>
    <font>
      <sz val="12"/>
      <name val="VnTime(Ds)"/>
    </font>
    <font>
      <sz val="6"/>
      <name val="Times New Roman"/>
      <family val="1"/>
    </font>
    <font>
      <sz val="8"/>
      <name val="Symbol"/>
      <family val="1"/>
      <charset val="2"/>
    </font>
    <font>
      <vertAlign val="subscript"/>
      <sz val="8"/>
      <name val="Times New Roman"/>
      <family val="1"/>
    </font>
    <font>
      <b/>
      <sz val="8"/>
      <name val=".VnArial Narrow"/>
      <family val="2"/>
    </font>
    <font>
      <b/>
      <sz val="8"/>
      <name val="Symbol"/>
      <family val="1"/>
      <charset val="2"/>
    </font>
    <font>
      <b/>
      <sz val="14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53" fillId="0" borderId="0"/>
  </cellStyleXfs>
  <cellXfs count="285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2" fontId="3" fillId="2" borderId="0" xfId="0" applyNumberFormat="1" applyFont="1" applyFill="1"/>
    <xf numFmtId="0" fontId="4" fillId="2" borderId="0" xfId="0" applyFont="1" applyFill="1"/>
    <xf numFmtId="0" fontId="3" fillId="2" borderId="0" xfId="0" applyFont="1" applyFill="1"/>
    <xf numFmtId="0" fontId="3" fillId="0" borderId="0" xfId="0" applyFont="1"/>
    <xf numFmtId="0" fontId="5" fillId="0" borderId="0" xfId="0" applyFont="1"/>
    <xf numFmtId="0" fontId="0" fillId="0" borderId="0" xfId="0" applyBorder="1"/>
    <xf numFmtId="0" fontId="5" fillId="0" borderId="0" xfId="0" applyFont="1" applyBorder="1"/>
    <xf numFmtId="0" fontId="6" fillId="0" borderId="0" xfId="0" applyFont="1"/>
    <xf numFmtId="0" fontId="7" fillId="0" borderId="0" xfId="0" applyFont="1"/>
    <xf numFmtId="0" fontId="0" fillId="3" borderId="0" xfId="0" applyFill="1"/>
    <xf numFmtId="0" fontId="3" fillId="3" borderId="0" xfId="0" applyFont="1" applyFill="1"/>
    <xf numFmtId="0" fontId="1" fillId="3" borderId="1" xfId="0" applyFont="1" applyFill="1" applyBorder="1"/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/>
    <xf numFmtId="164" fontId="10" fillId="2" borderId="1" xfId="0" applyNumberFormat="1" applyFont="1" applyFill="1" applyBorder="1" applyAlignment="1">
      <alignment horizontal="left"/>
    </xf>
    <xf numFmtId="0" fontId="9" fillId="0" borderId="1" xfId="0" applyFont="1" applyBorder="1" applyAlignment="1"/>
    <xf numFmtId="0" fontId="11" fillId="0" borderId="1" xfId="0" applyFont="1" applyBorder="1" applyAlignment="1"/>
    <xf numFmtId="0" fontId="1" fillId="3" borderId="0" xfId="0" applyFont="1" applyFill="1"/>
    <xf numFmtId="0" fontId="12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/>
    <xf numFmtId="0" fontId="14" fillId="2" borderId="0" xfId="0" applyFont="1" applyFill="1" applyBorder="1" applyAlignment="1"/>
    <xf numFmtId="0" fontId="13" fillId="3" borderId="0" xfId="0" applyFont="1" applyFill="1" applyBorder="1" applyAlignment="1"/>
    <xf numFmtId="0" fontId="13" fillId="0" borderId="0" xfId="0" applyFont="1" applyBorder="1" applyAlignment="1"/>
    <xf numFmtId="0" fontId="14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16" fillId="0" borderId="0" xfId="0" applyFont="1" applyBorder="1"/>
    <xf numFmtId="0" fontId="4" fillId="0" borderId="0" xfId="0" applyFont="1" applyBorder="1" applyAlignment="1">
      <alignment horizontal="left"/>
    </xf>
    <xf numFmtId="0" fontId="8" fillId="2" borderId="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right"/>
    </xf>
    <xf numFmtId="0" fontId="18" fillId="2" borderId="0" xfId="0" applyFont="1" applyFill="1" applyBorder="1" applyAlignment="1"/>
    <xf numFmtId="0" fontId="18" fillId="2" borderId="0" xfId="0" applyFont="1" applyFill="1" applyBorder="1" applyAlignment="1">
      <alignment horizontal="center"/>
    </xf>
    <xf numFmtId="2" fontId="18" fillId="2" borderId="0" xfId="0" applyNumberFormat="1" applyFont="1" applyFill="1" applyBorder="1" applyAlignment="1"/>
    <xf numFmtId="0" fontId="19" fillId="2" borderId="0" xfId="0" applyFont="1" applyFill="1" applyBorder="1" applyAlignment="1"/>
    <xf numFmtId="0" fontId="20" fillId="0" borderId="2" xfId="0" applyFont="1" applyBorder="1" applyAlignment="1">
      <alignment vertical="center" wrapText="1"/>
    </xf>
    <xf numFmtId="0" fontId="18" fillId="2" borderId="2" xfId="0" applyFont="1" applyFill="1" applyBorder="1" applyAlignment="1"/>
    <xf numFmtId="0" fontId="18" fillId="0" borderId="2" xfId="0" applyFont="1" applyBorder="1" applyAlignment="1"/>
    <xf numFmtId="0" fontId="21" fillId="0" borderId="0" xfId="0" applyFont="1" applyBorder="1" applyAlignment="1"/>
    <xf numFmtId="0" fontId="17" fillId="2" borderId="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center"/>
    </xf>
    <xf numFmtId="0" fontId="22" fillId="2" borderId="6" xfId="0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/>
    </xf>
    <xf numFmtId="165" fontId="19" fillId="0" borderId="5" xfId="0" applyNumberFormat="1" applyFont="1" applyBorder="1"/>
    <xf numFmtId="165" fontId="17" fillId="0" borderId="0" xfId="0" applyNumberFormat="1" applyFont="1" applyBorder="1"/>
    <xf numFmtId="0" fontId="17" fillId="0" borderId="0" xfId="0" applyFont="1" applyBorder="1"/>
    <xf numFmtId="0" fontId="19" fillId="0" borderId="0" xfId="0" applyFont="1" applyBorder="1" applyAlignment="1">
      <alignment horizontal="left"/>
    </xf>
    <xf numFmtId="0" fontId="17" fillId="0" borderId="0" xfId="0" applyFont="1"/>
    <xf numFmtId="0" fontId="24" fillId="0" borderId="0" xfId="0" applyFont="1"/>
    <xf numFmtId="0" fontId="17" fillId="2" borderId="3" xfId="0" applyFont="1" applyFill="1" applyBorder="1" applyAlignment="1">
      <alignment horizontal="center" wrapText="1"/>
    </xf>
    <xf numFmtId="0" fontId="17" fillId="2" borderId="9" xfId="0" applyFont="1" applyFill="1" applyBorder="1" applyAlignment="1">
      <alignment horizontal="centerContinuous"/>
    </xf>
    <xf numFmtId="0" fontId="17" fillId="2" borderId="6" xfId="0" applyFont="1" applyFill="1" applyBorder="1" applyAlignment="1">
      <alignment wrapText="1"/>
    </xf>
    <xf numFmtId="0" fontId="17" fillId="2" borderId="8" xfId="0" applyFont="1" applyFill="1" applyBorder="1" applyAlignment="1">
      <alignment wrapText="1"/>
    </xf>
    <xf numFmtId="0" fontId="17" fillId="2" borderId="4" xfId="0" applyFont="1" applyFill="1" applyBorder="1" applyAlignment="1">
      <alignment horizontal="center"/>
    </xf>
    <xf numFmtId="165" fontId="19" fillId="0" borderId="12" xfId="0" applyNumberFormat="1" applyFont="1" applyBorder="1"/>
    <xf numFmtId="0" fontId="17" fillId="2" borderId="13" xfId="0" applyFont="1" applyFill="1" applyBorder="1" applyAlignment="1">
      <alignment horizontal="center" wrapText="1"/>
    </xf>
    <xf numFmtId="0" fontId="17" fillId="2" borderId="9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center"/>
    </xf>
    <xf numFmtId="0" fontId="17" fillId="2" borderId="14" xfId="0" applyFont="1" applyFill="1" applyBorder="1" applyAlignment="1"/>
    <xf numFmtId="0" fontId="17" fillId="2" borderId="7" xfId="0" applyFont="1" applyFill="1" applyBorder="1" applyAlignment="1"/>
    <xf numFmtId="0" fontId="17" fillId="2" borderId="11" xfId="0" applyFont="1" applyFill="1" applyBorder="1" applyAlignment="1">
      <alignment horizontal="center"/>
    </xf>
    <xf numFmtId="0" fontId="25" fillId="2" borderId="12" xfId="0" applyFont="1" applyFill="1" applyBorder="1" applyAlignment="1">
      <alignment horizontal="center" wrapText="1"/>
    </xf>
    <xf numFmtId="0" fontId="23" fillId="2" borderId="14" xfId="0" applyFont="1" applyFill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2" fontId="17" fillId="2" borderId="9" xfId="0" applyNumberFormat="1" applyFont="1" applyFill="1" applyBorder="1" applyAlignment="1">
      <alignment horizontal="center"/>
    </xf>
    <xf numFmtId="0" fontId="26" fillId="2" borderId="15" xfId="0" applyFont="1" applyFill="1" applyBorder="1"/>
    <xf numFmtId="0" fontId="27" fillId="2" borderId="9" xfId="0" applyFont="1" applyFill="1" applyBorder="1" applyAlignment="1">
      <alignment horizontal="center"/>
    </xf>
    <xf numFmtId="0" fontId="27" fillId="2" borderId="0" xfId="0" applyFont="1" applyFill="1" applyAlignment="1">
      <alignment horizontal="center"/>
    </xf>
    <xf numFmtId="0" fontId="29" fillId="2" borderId="9" xfId="0" applyFont="1" applyFill="1" applyBorder="1" applyAlignment="1">
      <alignment horizontal="center"/>
    </xf>
    <xf numFmtId="2" fontId="29" fillId="2" borderId="9" xfId="0" applyNumberFormat="1" applyFont="1" applyFill="1" applyBorder="1" applyAlignment="1">
      <alignment horizontal="center"/>
    </xf>
    <xf numFmtId="165" fontId="17" fillId="2" borderId="9" xfId="0" applyNumberFormat="1" applyFont="1" applyFill="1" applyBorder="1" applyAlignment="1">
      <alignment horizontal="center"/>
    </xf>
    <xf numFmtId="164" fontId="17" fillId="2" borderId="9" xfId="0" applyNumberFormat="1" applyFont="1" applyFill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165" fontId="31" fillId="0" borderId="0" xfId="0" applyNumberFormat="1" applyFont="1" applyBorder="1"/>
    <xf numFmtId="0" fontId="31" fillId="0" borderId="0" xfId="0" applyFont="1" applyBorder="1"/>
    <xf numFmtId="0" fontId="31" fillId="0" borderId="0" xfId="0" applyFont="1"/>
    <xf numFmtId="0" fontId="25" fillId="2" borderId="9" xfId="0" applyFont="1" applyFill="1" applyBorder="1" applyAlignment="1">
      <alignment horizontal="center"/>
    </xf>
    <xf numFmtId="164" fontId="25" fillId="2" borderId="9" xfId="0" applyNumberFormat="1" applyFont="1" applyFill="1" applyBorder="1" applyAlignment="1">
      <alignment horizontal="center"/>
    </xf>
    <xf numFmtId="2" fontId="25" fillId="2" borderId="9" xfId="0" applyNumberFormat="1" applyFont="1" applyFill="1" applyBorder="1" applyAlignment="1">
      <alignment horizontal="center"/>
    </xf>
    <xf numFmtId="165" fontId="25" fillId="2" borderId="9" xfId="0" applyNumberFormat="1" applyFont="1" applyFill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165" fontId="19" fillId="0" borderId="15" xfId="0" applyNumberFormat="1" applyFont="1" applyBorder="1"/>
    <xf numFmtId="0" fontId="33" fillId="0" borderId="9" xfId="0" applyFont="1" applyBorder="1"/>
    <xf numFmtId="0" fontId="25" fillId="2" borderId="7" xfId="0" applyFont="1" applyFill="1" applyBorder="1" applyAlignment="1">
      <alignment horizontal="right"/>
    </xf>
    <xf numFmtId="0" fontId="25" fillId="2" borderId="8" xfId="0" applyFont="1" applyFill="1" applyBorder="1" applyAlignment="1"/>
    <xf numFmtId="0" fontId="34" fillId="2" borderId="9" xfId="0" applyFont="1" applyFill="1" applyBorder="1" applyAlignment="1">
      <alignment horizontal="center"/>
    </xf>
    <xf numFmtId="2" fontId="34" fillId="2" borderId="9" xfId="0" applyNumberFormat="1" applyFont="1" applyFill="1" applyBorder="1" applyAlignment="1">
      <alignment horizontal="center"/>
    </xf>
    <xf numFmtId="0" fontId="35" fillId="2" borderId="9" xfId="0" applyFont="1" applyFill="1" applyBorder="1" applyAlignment="1">
      <alignment horizontal="center"/>
    </xf>
    <xf numFmtId="0" fontId="34" fillId="0" borderId="9" xfId="0" applyFont="1" applyBorder="1" applyAlignment="1">
      <alignment horizontal="center"/>
    </xf>
    <xf numFmtId="0" fontId="35" fillId="0" borderId="9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25" fillId="0" borderId="0" xfId="0" applyFont="1" applyBorder="1"/>
    <xf numFmtId="0" fontId="36" fillId="0" borderId="0" xfId="0" applyFont="1" applyBorder="1" applyAlignment="1">
      <alignment horizontal="left"/>
    </xf>
    <xf numFmtId="0" fontId="33" fillId="0" borderId="0" xfId="0" applyFont="1"/>
    <xf numFmtId="0" fontId="2" fillId="2" borderId="0" xfId="0" applyFont="1" applyFill="1" applyBorder="1" applyAlignment="1">
      <alignment horizontal="left"/>
    </xf>
    <xf numFmtId="0" fontId="40" fillId="2" borderId="0" xfId="0" applyFont="1" applyFill="1" applyBorder="1" applyAlignment="1">
      <alignment horizontal="center"/>
    </xf>
    <xf numFmtId="0" fontId="41" fillId="2" borderId="0" xfId="0" applyFont="1" applyFill="1" applyBorder="1" applyAlignment="1">
      <alignment horizontal="left"/>
    </xf>
    <xf numFmtId="0" fontId="40" fillId="2" borderId="16" xfId="0" applyFont="1" applyFill="1" applyBorder="1" applyAlignment="1">
      <alignment horizontal="center"/>
    </xf>
    <xf numFmtId="0" fontId="2" fillId="2" borderId="16" xfId="0" applyFont="1" applyFill="1" applyBorder="1"/>
    <xf numFmtId="0" fontId="17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38" fillId="2" borderId="17" xfId="0" applyFont="1" applyFill="1" applyBorder="1"/>
    <xf numFmtId="0" fontId="38" fillId="2" borderId="17" xfId="0" applyFont="1" applyFill="1" applyBorder="1" applyAlignment="1">
      <alignment horizontal="center"/>
    </xf>
    <xf numFmtId="0" fontId="42" fillId="2" borderId="17" xfId="0" applyFont="1" applyFill="1" applyBorder="1" applyAlignment="1">
      <alignment horizontal="left"/>
    </xf>
    <xf numFmtId="164" fontId="27" fillId="2" borderId="17" xfId="0" applyNumberFormat="1" applyFont="1" applyFill="1" applyBorder="1" applyAlignment="1">
      <alignment horizontal="center"/>
    </xf>
    <xf numFmtId="2" fontId="27" fillId="2" borderId="17" xfId="0" applyNumberFormat="1" applyFont="1" applyFill="1" applyBorder="1" applyAlignment="1">
      <alignment horizontal="center"/>
    </xf>
    <xf numFmtId="164" fontId="43" fillId="2" borderId="17" xfId="0" applyNumberFormat="1" applyFont="1" applyFill="1" applyBorder="1" applyAlignment="1">
      <alignment horizontal="right"/>
    </xf>
    <xf numFmtId="2" fontId="43" fillId="2" borderId="17" xfId="0" applyNumberFormat="1" applyFont="1" applyFill="1" applyBorder="1" applyAlignment="1">
      <alignment horizontal="center"/>
    </xf>
    <xf numFmtId="164" fontId="43" fillId="2" borderId="17" xfId="0" applyNumberFormat="1" applyFont="1" applyFill="1" applyBorder="1" applyAlignment="1">
      <alignment horizontal="center"/>
    </xf>
    <xf numFmtId="165" fontId="37" fillId="2" borderId="17" xfId="0" applyNumberFormat="1" applyFont="1" applyFill="1" applyBorder="1" applyAlignment="1">
      <alignment horizontal="center"/>
    </xf>
    <xf numFmtId="164" fontId="37" fillId="2" borderId="17" xfId="0" applyNumberFormat="1" applyFont="1" applyFill="1" applyBorder="1" applyAlignment="1">
      <alignment horizontal="center"/>
    </xf>
    <xf numFmtId="1" fontId="37" fillId="2" borderId="17" xfId="0" applyNumberFormat="1" applyFont="1" applyFill="1" applyBorder="1" applyAlignment="1">
      <alignment horizontal="center"/>
    </xf>
    <xf numFmtId="165" fontId="43" fillId="2" borderId="17" xfId="0" applyNumberFormat="1" applyFont="1" applyFill="1" applyBorder="1" applyAlignment="1">
      <alignment horizontal="center"/>
    </xf>
    <xf numFmtId="0" fontId="17" fillId="2" borderId="0" xfId="0" applyFont="1" applyFill="1" applyBorder="1"/>
    <xf numFmtId="0" fontId="17" fillId="2" borderId="18" xfId="0" applyFont="1" applyFill="1" applyBorder="1"/>
    <xf numFmtId="0" fontId="6" fillId="2" borderId="0" xfId="0" applyFont="1" applyFill="1"/>
    <xf numFmtId="0" fontId="6" fillId="2" borderId="0" xfId="0" applyFont="1" applyFill="1" applyAlignment="1"/>
    <xf numFmtId="0" fontId="7" fillId="2" borderId="0" xfId="0" applyFont="1" applyFill="1" applyAlignment="1"/>
    <xf numFmtId="0" fontId="44" fillId="2" borderId="0" xfId="0" applyFont="1" applyFill="1"/>
    <xf numFmtId="0" fontId="7" fillId="0" borderId="0" xfId="0" applyFont="1" applyAlignment="1"/>
    <xf numFmtId="0" fontId="45" fillId="2" borderId="0" xfId="0" applyFont="1" applyFill="1"/>
    <xf numFmtId="0" fontId="46" fillId="2" borderId="0" xfId="0" applyFont="1" applyFill="1"/>
    <xf numFmtId="0" fontId="47" fillId="2" borderId="0" xfId="0" applyFont="1" applyFill="1"/>
    <xf numFmtId="0" fontId="47" fillId="2" borderId="0" xfId="0" applyFont="1" applyFill="1" applyAlignment="1"/>
    <xf numFmtId="0" fontId="47" fillId="0" borderId="0" xfId="0" applyFont="1" applyAlignment="1"/>
    <xf numFmtId="0" fontId="48" fillId="0" borderId="0" xfId="0" applyFont="1"/>
    <xf numFmtId="165" fontId="37" fillId="2" borderId="19" xfId="0" applyNumberFormat="1" applyFont="1" applyFill="1" applyBorder="1" applyAlignment="1">
      <alignment horizontal="center"/>
    </xf>
    <xf numFmtId="1" fontId="49" fillId="4" borderId="9" xfId="0" applyNumberFormat="1" applyFont="1" applyFill="1" applyBorder="1" applyAlignment="1">
      <alignment horizontal="center"/>
    </xf>
    <xf numFmtId="1" fontId="50" fillId="4" borderId="9" xfId="0" applyNumberFormat="1" applyFont="1" applyFill="1" applyBorder="1" applyAlignment="1">
      <alignment horizontal="center"/>
    </xf>
    <xf numFmtId="0" fontId="50" fillId="4" borderId="9" xfId="0" applyFont="1" applyFill="1" applyBorder="1" applyAlignment="1">
      <alignment horizontal="center"/>
    </xf>
    <xf numFmtId="0" fontId="51" fillId="2" borderId="0" xfId="0" applyFont="1" applyFill="1" applyBorder="1" applyAlignment="1">
      <alignment vertical="center" wrapText="1"/>
    </xf>
    <xf numFmtId="0" fontId="18" fillId="0" borderId="0" xfId="0" applyFont="1" applyBorder="1" applyAlignment="1"/>
    <xf numFmtId="0" fontId="25" fillId="0" borderId="15" xfId="0" applyFont="1" applyBorder="1" applyAlignment="1">
      <alignment horizontal="center"/>
    </xf>
    <xf numFmtId="1" fontId="37" fillId="2" borderId="20" xfId="0" applyNumberFormat="1" applyFont="1" applyFill="1" applyBorder="1"/>
    <xf numFmtId="0" fontId="38" fillId="2" borderId="20" xfId="0" applyFont="1" applyFill="1" applyBorder="1" applyAlignment="1">
      <alignment horizontal="center"/>
    </xf>
    <xf numFmtId="0" fontId="38" fillId="2" borderId="20" xfId="0" applyFont="1" applyFill="1" applyBorder="1"/>
    <xf numFmtId="164" fontId="27" fillId="2" borderId="20" xfId="0" applyNumberFormat="1" applyFont="1" applyFill="1" applyBorder="1" applyAlignment="1">
      <alignment horizontal="center"/>
    </xf>
    <xf numFmtId="0" fontId="39" fillId="2" borderId="20" xfId="0" applyFont="1" applyFill="1" applyBorder="1" applyAlignment="1">
      <alignment horizontal="left"/>
    </xf>
    <xf numFmtId="164" fontId="37" fillId="2" borderId="20" xfId="0" applyNumberFormat="1" applyFont="1" applyFill="1" applyBorder="1" applyAlignment="1">
      <alignment horizontal="right"/>
    </xf>
    <xf numFmtId="2" fontId="37" fillId="2" borderId="20" xfId="0" applyNumberFormat="1" applyFont="1" applyFill="1" applyBorder="1" applyAlignment="1">
      <alignment horizontal="center"/>
    </xf>
    <xf numFmtId="164" fontId="37" fillId="2" borderId="20" xfId="0" applyNumberFormat="1" applyFont="1" applyFill="1" applyBorder="1" applyAlignment="1">
      <alignment horizontal="center"/>
    </xf>
    <xf numFmtId="2" fontId="39" fillId="2" borderId="20" xfId="0" applyNumberFormat="1" applyFont="1" applyFill="1" applyBorder="1" applyAlignment="1">
      <alignment horizontal="center"/>
    </xf>
    <xf numFmtId="165" fontId="37" fillId="2" borderId="20" xfId="0" applyNumberFormat="1" applyFont="1" applyFill="1" applyBorder="1" applyAlignment="1">
      <alignment horizontal="center"/>
    </xf>
    <xf numFmtId="0" fontId="22" fillId="2" borderId="6" xfId="0" applyFont="1" applyFill="1" applyBorder="1" applyAlignment="1">
      <alignment horizontal="center"/>
    </xf>
    <xf numFmtId="0" fontId="52" fillId="0" borderId="0" xfId="0" applyFont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17" fillId="2" borderId="10" xfId="0" applyFont="1" applyFill="1" applyBorder="1" applyAlignment="1"/>
    <xf numFmtId="0" fontId="52" fillId="2" borderId="0" xfId="0" applyFont="1" applyFill="1" applyBorder="1" applyAlignment="1">
      <alignment vertical="center" wrapText="1"/>
    </xf>
    <xf numFmtId="1" fontId="49" fillId="2" borderId="9" xfId="0" applyNumberFormat="1" applyFont="1" applyFill="1" applyBorder="1" applyAlignment="1">
      <alignment horizontal="center"/>
    </xf>
    <xf numFmtId="1" fontId="50" fillId="2" borderId="9" xfId="0" applyNumberFormat="1" applyFont="1" applyFill="1" applyBorder="1" applyAlignment="1">
      <alignment horizontal="center"/>
    </xf>
    <xf numFmtId="0" fontId="50" fillId="2" borderId="9" xfId="0" applyFont="1" applyFill="1" applyBorder="1" applyAlignment="1">
      <alignment horizontal="center"/>
    </xf>
    <xf numFmtId="0" fontId="54" fillId="0" borderId="5" xfId="0" applyFont="1" applyBorder="1" applyAlignment="1">
      <alignment horizontal="center" vertical="center"/>
    </xf>
    <xf numFmtId="0" fontId="54" fillId="0" borderId="3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55" fillId="0" borderId="9" xfId="1" applyFont="1" applyBorder="1" applyAlignment="1">
      <alignment horizontal="center" vertical="center"/>
    </xf>
    <xf numFmtId="1" fontId="37" fillId="2" borderId="20" xfId="0" applyNumberFormat="1" applyFont="1" applyFill="1" applyBorder="1" applyAlignment="1">
      <alignment horizontal="center"/>
    </xf>
    <xf numFmtId="0" fontId="42" fillId="2" borderId="17" xfId="0" applyFont="1" applyFill="1" applyBorder="1" applyAlignment="1">
      <alignment horizontal="center"/>
    </xf>
    <xf numFmtId="2" fontId="37" fillId="2" borderId="17" xfId="0" applyNumberFormat="1" applyFont="1" applyFill="1" applyBorder="1" applyAlignment="1">
      <alignment horizontal="center"/>
    </xf>
    <xf numFmtId="1" fontId="43" fillId="2" borderId="9" xfId="0" applyNumberFormat="1" applyFont="1" applyFill="1" applyBorder="1"/>
    <xf numFmtId="0" fontId="38" fillId="2" borderId="15" xfId="0" applyFont="1" applyFill="1" applyBorder="1" applyAlignment="1">
      <alignment horizontal="center"/>
    </xf>
    <xf numFmtId="0" fontId="22" fillId="2" borderId="6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 vertical="center" wrapText="1"/>
    </xf>
    <xf numFmtId="0" fontId="41" fillId="2" borderId="20" xfId="0" applyFont="1" applyFill="1" applyBorder="1" applyAlignment="1">
      <alignment horizontal="left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4" fillId="0" borderId="3" xfId="1" applyNumberFormat="1" applyFont="1" applyBorder="1" applyAlignment="1">
      <alignment horizontal="center" vertical="center" wrapText="1"/>
    </xf>
    <xf numFmtId="0" fontId="54" fillId="0" borderId="1" xfId="1" applyNumberFormat="1" applyFont="1" applyBorder="1" applyAlignment="1">
      <alignment horizontal="center" vertical="center" wrapText="1"/>
    </xf>
    <xf numFmtId="0" fontId="54" fillId="0" borderId="13" xfId="1" applyNumberFormat="1" applyFont="1" applyBorder="1" applyAlignment="1">
      <alignment horizontal="center" vertical="center" wrapText="1"/>
    </xf>
    <xf numFmtId="0" fontId="54" fillId="0" borderId="2" xfId="1" applyNumberFormat="1" applyFont="1" applyBorder="1" applyAlignment="1">
      <alignment horizontal="center" vertical="center" wrapText="1"/>
    </xf>
    <xf numFmtId="0" fontId="54" fillId="0" borderId="5" xfId="1" applyNumberFormat="1" applyFont="1" applyBorder="1" applyAlignment="1">
      <alignment horizontal="center" vertical="center" wrapText="1"/>
    </xf>
    <xf numFmtId="0" fontId="54" fillId="0" borderId="12" xfId="1" applyNumberFormat="1" applyFont="1" applyBorder="1" applyAlignment="1">
      <alignment horizontal="center" vertical="center" wrapText="1"/>
    </xf>
    <xf numFmtId="164" fontId="17" fillId="2" borderId="5" xfId="0" applyNumberFormat="1" applyFont="1" applyFill="1" applyBorder="1" applyAlignment="1">
      <alignment horizontal="center" vertical="center" wrapText="1"/>
    </xf>
    <xf numFmtId="164" fontId="17" fillId="2" borderId="12" xfId="0" applyNumberFormat="1" applyFont="1" applyFill="1" applyBorder="1" applyAlignment="1">
      <alignment horizontal="center" vertical="center" wrapText="1"/>
    </xf>
    <xf numFmtId="164" fontId="17" fillId="2" borderId="15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15" xfId="0" applyFont="1" applyFill="1" applyBorder="1" applyAlignment="1">
      <alignment horizontal="center" vertical="top" wrapText="1"/>
    </xf>
    <xf numFmtId="2" fontId="17" fillId="2" borderId="9" xfId="0" applyNumberFormat="1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165" fontId="17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wrapText="1"/>
    </xf>
    <xf numFmtId="0" fontId="19" fillId="2" borderId="12" xfId="0" applyFont="1" applyFill="1" applyBorder="1" applyAlignment="1">
      <alignment horizontal="center" wrapText="1"/>
    </xf>
    <xf numFmtId="0" fontId="19" fillId="2" borderId="15" xfId="0" applyFont="1" applyFill="1" applyBorder="1" applyAlignment="1">
      <alignment horizontal="center" wrapText="1"/>
    </xf>
    <xf numFmtId="0" fontId="22" fillId="2" borderId="7" xfId="0" applyFont="1" applyFill="1" applyBorder="1" applyAlignment="1">
      <alignment horizontal="center"/>
    </xf>
    <xf numFmtId="0" fontId="22" fillId="2" borderId="6" xfId="0" applyFont="1" applyFill="1" applyBorder="1" applyAlignment="1">
      <alignment horizontal="center"/>
    </xf>
    <xf numFmtId="0" fontId="22" fillId="2" borderId="8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center" wrapText="1"/>
    </xf>
    <xf numFmtId="0" fontId="17" fillId="2" borderId="6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center"/>
    </xf>
    <xf numFmtId="167" fontId="55" fillId="0" borderId="21" xfId="0" applyNumberFormat="1" applyFont="1" applyBorder="1" applyAlignment="1">
      <alignment horizontal="center" vertical="center" wrapText="1"/>
    </xf>
    <xf numFmtId="167" fontId="58" fillId="0" borderId="21" xfId="0" applyNumberFormat="1" applyFont="1" applyBorder="1" applyAlignment="1">
      <alignment horizontal="center" vertical="center" wrapText="1"/>
    </xf>
    <xf numFmtId="164" fontId="57" fillId="2" borderId="20" xfId="0" applyNumberFormat="1" applyFont="1" applyFill="1" applyBorder="1" applyAlignment="1">
      <alignment horizontal="center" vertical="center"/>
    </xf>
    <xf numFmtId="2" fontId="57" fillId="2" borderId="20" xfId="0" applyNumberFormat="1" applyFont="1" applyFill="1" applyBorder="1" applyAlignment="1">
      <alignment horizontal="center" vertical="center"/>
    </xf>
    <xf numFmtId="165" fontId="57" fillId="2" borderId="20" xfId="0" applyNumberFormat="1" applyFont="1" applyFill="1" applyBorder="1" applyAlignment="1">
      <alignment horizontal="center" vertical="center"/>
    </xf>
    <xf numFmtId="1" fontId="43" fillId="2" borderId="15" xfId="0" applyNumberFormat="1" applyFont="1" applyFill="1" applyBorder="1"/>
    <xf numFmtId="0" fontId="38" fillId="2" borderId="15" xfId="0" applyFont="1" applyFill="1" applyBorder="1"/>
    <xf numFmtId="164" fontId="27" fillId="2" borderId="15" xfId="0" applyNumberFormat="1" applyFont="1" applyFill="1" applyBorder="1" applyAlignment="1">
      <alignment horizontal="center"/>
    </xf>
    <xf numFmtId="0" fontId="42" fillId="2" borderId="15" xfId="0" applyFont="1" applyFill="1" applyBorder="1" applyAlignment="1">
      <alignment horizontal="left"/>
    </xf>
    <xf numFmtId="164" fontId="43" fillId="2" borderId="15" xfId="0" applyNumberFormat="1" applyFont="1" applyFill="1" applyBorder="1" applyAlignment="1">
      <alignment horizontal="right"/>
    </xf>
    <xf numFmtId="2" fontId="43" fillId="2" borderId="15" xfId="0" applyNumberFormat="1" applyFont="1" applyFill="1" applyBorder="1" applyAlignment="1">
      <alignment horizontal="center"/>
    </xf>
    <xf numFmtId="164" fontId="43" fillId="2" borderId="15" xfId="0" applyNumberFormat="1" applyFont="1" applyFill="1" applyBorder="1" applyAlignment="1">
      <alignment horizontal="center"/>
    </xf>
    <xf numFmtId="0" fontId="42" fillId="2" borderId="15" xfId="0" applyFont="1" applyFill="1" applyBorder="1" applyAlignment="1">
      <alignment horizontal="center"/>
    </xf>
    <xf numFmtId="2" fontId="37" fillId="2" borderId="15" xfId="0" applyNumberFormat="1" applyFont="1" applyFill="1" applyBorder="1" applyAlignment="1">
      <alignment horizontal="center"/>
    </xf>
    <xf numFmtId="165" fontId="37" fillId="2" borderId="15" xfId="0" applyNumberFormat="1" applyFont="1" applyFill="1" applyBorder="1" applyAlignment="1">
      <alignment horizontal="center"/>
    </xf>
    <xf numFmtId="164" fontId="37" fillId="2" borderId="15" xfId="0" applyNumberFormat="1" applyFont="1" applyFill="1" applyBorder="1" applyAlignment="1">
      <alignment horizontal="center"/>
    </xf>
    <xf numFmtId="1" fontId="37" fillId="2" borderId="15" xfId="0" applyNumberFormat="1" applyFont="1" applyFill="1" applyBorder="1" applyAlignment="1">
      <alignment horizontal="center"/>
    </xf>
    <xf numFmtId="165" fontId="43" fillId="2" borderId="15" xfId="0" applyNumberFormat="1" applyFont="1" applyFill="1" applyBorder="1" applyAlignment="1">
      <alignment horizontal="center"/>
    </xf>
    <xf numFmtId="0" fontId="1" fillId="3" borderId="22" xfId="0" applyFont="1" applyFill="1" applyBorder="1"/>
    <xf numFmtId="0" fontId="8" fillId="2" borderId="23" xfId="0" applyFont="1" applyFill="1" applyBorder="1" applyAlignment="1">
      <alignment vertical="top" wrapText="1"/>
    </xf>
    <xf numFmtId="0" fontId="1" fillId="3" borderId="25" xfId="0" applyFont="1" applyFill="1" applyBorder="1"/>
    <xf numFmtId="0" fontId="13" fillId="0" borderId="26" xfId="0" applyFont="1" applyBorder="1" applyAlignment="1"/>
    <xf numFmtId="0" fontId="48" fillId="0" borderId="0" xfId="0" applyFont="1" applyBorder="1"/>
    <xf numFmtId="0" fontId="0" fillId="3" borderId="25" xfId="0" applyFill="1" applyBorder="1"/>
    <xf numFmtId="0" fontId="18" fillId="0" borderId="26" xfId="0" applyFont="1" applyBorder="1" applyAlignment="1"/>
    <xf numFmtId="0" fontId="17" fillId="2" borderId="27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7" fillId="2" borderId="31" xfId="0" applyFont="1" applyFill="1" applyBorder="1" applyAlignment="1">
      <alignment horizontal="center" vertical="center" wrapText="1"/>
    </xf>
    <xf numFmtId="0" fontId="25" fillId="0" borderId="32" xfId="0" applyFont="1" applyBorder="1" applyAlignment="1">
      <alignment horizontal="center"/>
    </xf>
    <xf numFmtId="0" fontId="33" fillId="0" borderId="33" xfId="0" applyFont="1" applyBorder="1"/>
    <xf numFmtId="0" fontId="34" fillId="0" borderId="30" xfId="0" applyFont="1" applyBorder="1" applyAlignment="1">
      <alignment horizontal="center"/>
    </xf>
    <xf numFmtId="1" fontId="37" fillId="2" borderId="36" xfId="0" applyNumberFormat="1" applyFont="1" applyFill="1" applyBorder="1"/>
    <xf numFmtId="165" fontId="37" fillId="2" borderId="37" xfId="0" applyNumberFormat="1" applyFont="1" applyFill="1" applyBorder="1" applyAlignment="1">
      <alignment horizontal="center"/>
    </xf>
    <xf numFmtId="164" fontId="57" fillId="2" borderId="38" xfId="0" applyNumberFormat="1" applyFont="1" applyFill="1" applyBorder="1" applyAlignment="1">
      <alignment horizontal="right"/>
    </xf>
    <xf numFmtId="164" fontId="37" fillId="2" borderId="38" xfId="0" applyNumberFormat="1" applyFont="1" applyFill="1" applyBorder="1" applyAlignment="1">
      <alignment horizontal="right"/>
    </xf>
    <xf numFmtId="2" fontId="37" fillId="2" borderId="38" xfId="0" applyNumberFormat="1" applyFont="1" applyFill="1" applyBorder="1" applyAlignment="1">
      <alignment horizontal="center"/>
    </xf>
    <xf numFmtId="164" fontId="37" fillId="2" borderId="38" xfId="0" applyNumberFormat="1" applyFont="1" applyFill="1" applyBorder="1" applyAlignment="1">
      <alignment horizontal="center"/>
    </xf>
    <xf numFmtId="2" fontId="39" fillId="2" borderId="38" xfId="0" applyNumberFormat="1" applyFont="1" applyFill="1" applyBorder="1" applyAlignment="1">
      <alignment horizontal="center"/>
    </xf>
    <xf numFmtId="165" fontId="37" fillId="2" borderId="38" xfId="0" applyNumberFormat="1" applyFont="1" applyFill="1" applyBorder="1" applyAlignment="1">
      <alignment horizontal="center"/>
    </xf>
    <xf numFmtId="165" fontId="37" fillId="2" borderId="39" xfId="0" applyNumberFormat="1" applyFont="1" applyFill="1" applyBorder="1" applyAlignment="1">
      <alignment horizontal="center"/>
    </xf>
    <xf numFmtId="164" fontId="10" fillId="2" borderId="23" xfId="0" applyNumberFormat="1" applyFont="1" applyFill="1" applyBorder="1" applyAlignment="1">
      <alignment horizontal="center"/>
    </xf>
    <xf numFmtId="164" fontId="10" fillId="2" borderId="24" xfId="0" applyNumberFormat="1" applyFont="1" applyFill="1" applyBorder="1" applyAlignment="1">
      <alignment horizontal="center"/>
    </xf>
    <xf numFmtId="164" fontId="59" fillId="2" borderId="23" xfId="0" applyNumberFormat="1" applyFont="1" applyFill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26" xfId="0" applyFont="1" applyBorder="1" applyAlignment="1">
      <alignment horizontal="center"/>
    </xf>
    <xf numFmtId="0" fontId="6" fillId="0" borderId="3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0" fillId="2" borderId="7" xfId="0" applyFont="1" applyFill="1" applyBorder="1" applyAlignment="1">
      <alignment horizontal="center" vertical="center"/>
    </xf>
    <xf numFmtId="0" fontId="60" fillId="2" borderId="6" xfId="0" applyFont="1" applyFill="1" applyBorder="1" applyAlignment="1">
      <alignment horizontal="center" vertical="center"/>
    </xf>
    <xf numFmtId="0" fontId="60" fillId="2" borderId="35" xfId="0" applyFont="1" applyFill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1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57" fillId="2" borderId="38" xfId="0" applyNumberFormat="1" applyFont="1" applyFill="1" applyBorder="1" applyAlignment="1">
      <alignment horizontal="center"/>
    </xf>
  </cellXfs>
  <cellStyles count="2">
    <cellStyle name="Normal" xfId="0" builtinId="0"/>
    <cellStyle name="Normal_DAsongba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CF52"/>
  <sheetViews>
    <sheetView topLeftCell="D4" zoomScale="130" zoomScaleNormal="130" workbookViewId="0">
      <selection activeCell="T22" sqref="T22"/>
    </sheetView>
  </sheetViews>
  <sheetFormatPr defaultRowHeight="13.2"/>
  <cols>
    <col min="1" max="1" width="2.5546875" customWidth="1"/>
    <col min="2" max="2" width="3.44140625" style="1" customWidth="1"/>
    <col min="3" max="3" width="3" style="2" customWidth="1"/>
    <col min="4" max="4" width="2.109375" style="3" customWidth="1"/>
    <col min="5" max="5" width="5.5546875" style="4" customWidth="1"/>
    <col min="6" max="6" width="3.44140625" style="5" customWidth="1"/>
    <col min="7" max="7" width="2.33203125" style="6" customWidth="1"/>
    <col min="8" max="8" width="3.6640625" style="7" customWidth="1"/>
    <col min="9" max="9" width="3.5546875" style="7" customWidth="1"/>
    <col min="10" max="10" width="3.88671875" style="7" customWidth="1"/>
    <col min="11" max="11" width="4" style="7" customWidth="1"/>
    <col min="12" max="15" width="3.5546875" style="7" customWidth="1"/>
    <col min="16" max="16" width="3.6640625" style="7" customWidth="1"/>
    <col min="17" max="17" width="3.44140625" style="7" customWidth="1"/>
    <col min="18" max="18" width="3.33203125" style="7" customWidth="1"/>
    <col min="19" max="19" width="3.109375" style="7" customWidth="1"/>
    <col min="20" max="20" width="4.109375" style="7" customWidth="1"/>
    <col min="21" max="21" width="3.5546875" style="7" customWidth="1"/>
    <col min="22" max="22" width="3.109375" style="7" customWidth="1"/>
    <col min="23" max="24" width="3.44140625" style="7" customWidth="1"/>
    <col min="25" max="26" width="3.5546875" style="7" customWidth="1"/>
    <col min="27" max="27" width="4" style="7" customWidth="1"/>
    <col min="28" max="28" width="3.88671875" style="7" customWidth="1"/>
    <col min="29" max="29" width="4" style="7" customWidth="1"/>
    <col min="30" max="30" width="3.5546875" style="7" customWidth="1"/>
    <col min="31" max="31" width="4.33203125" style="8" customWidth="1"/>
    <col min="32" max="32" width="3.88671875" style="8" customWidth="1"/>
    <col min="33" max="33" width="4.5546875" style="8" customWidth="1"/>
    <col min="34" max="34" width="3.5546875" style="8" customWidth="1"/>
    <col min="35" max="35" width="4" style="8" customWidth="1"/>
    <col min="36" max="36" width="3.5546875" style="8" customWidth="1"/>
    <col min="37" max="42" width="4.5546875" style="8" hidden="1" customWidth="1"/>
    <col min="43" max="43" width="28.5546875" style="9" customWidth="1"/>
    <col min="44" max="44" width="3" style="10" customWidth="1"/>
    <col min="45" max="45" width="3.109375" style="10" customWidth="1"/>
    <col min="46" max="46" width="3.5546875" style="11" customWidth="1"/>
    <col min="47" max="47" width="6" style="11" customWidth="1"/>
    <col min="48" max="48" width="4.109375" style="10" customWidth="1"/>
    <col min="49" max="50" width="3.6640625" style="10" customWidth="1"/>
    <col min="51" max="51" width="3.88671875" style="10" customWidth="1"/>
    <col min="52" max="52" width="4.44140625" customWidth="1"/>
  </cols>
  <sheetData>
    <row r="1" spans="1:84" ht="4.5" customHeight="1"/>
    <row r="2" spans="1:84" ht="12.75" customHeight="1">
      <c r="J2" s="12"/>
    </row>
    <row r="3" spans="1:84" ht="12.75" customHeight="1">
      <c r="J3" s="13"/>
    </row>
    <row r="4" spans="1:84" ht="12.75" customHeight="1">
      <c r="A4" s="14"/>
      <c r="J4" s="12"/>
      <c r="AE4" s="15"/>
      <c r="AF4" s="15"/>
    </row>
    <row r="5" spans="1:84" ht="21" customHeight="1">
      <c r="A5" s="16"/>
      <c r="B5" s="17"/>
      <c r="C5" s="17"/>
      <c r="D5" s="17"/>
      <c r="E5" s="17"/>
      <c r="F5" s="17"/>
      <c r="G5" s="17"/>
      <c r="H5" s="17"/>
      <c r="I5" s="18"/>
      <c r="J5" s="19" t="s">
        <v>0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1"/>
    </row>
    <row r="6" spans="1:84" ht="14.25" customHeight="1">
      <c r="A6" s="22"/>
      <c r="B6" s="23"/>
      <c r="C6" s="23"/>
      <c r="D6" s="23"/>
      <c r="E6" s="23"/>
      <c r="F6" s="23"/>
      <c r="G6" s="23"/>
      <c r="H6" s="23"/>
      <c r="I6" s="24"/>
      <c r="J6" s="25" t="s">
        <v>1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6"/>
      <c r="AF6" s="26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8"/>
      <c r="AR6" s="29"/>
      <c r="AS6" s="30"/>
      <c r="AT6" s="31"/>
      <c r="AU6" s="31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</row>
    <row r="7" spans="1:84" ht="17.25" customHeight="1">
      <c r="A7" s="22"/>
      <c r="B7" s="199" t="s">
        <v>2</v>
      </c>
      <c r="C7" s="199"/>
      <c r="D7" s="199"/>
      <c r="E7" s="199"/>
      <c r="F7" s="199"/>
      <c r="G7" s="32"/>
      <c r="H7" s="32"/>
      <c r="I7" s="135" t="s">
        <v>108</v>
      </c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29"/>
      <c r="AS7" s="30"/>
      <c r="AT7" s="31"/>
      <c r="AU7" s="31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</row>
    <row r="8" spans="1:84" ht="14.25" customHeight="1">
      <c r="A8" s="22"/>
      <c r="B8" s="199"/>
      <c r="C8" s="199"/>
      <c r="D8" s="199"/>
      <c r="E8" s="199"/>
      <c r="F8" s="199"/>
      <c r="G8" s="32"/>
      <c r="H8" s="32"/>
      <c r="I8" s="135" t="s">
        <v>109</v>
      </c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28"/>
      <c r="AR8" s="29"/>
      <c r="AS8" s="30"/>
      <c r="AT8" s="31"/>
      <c r="AU8" s="31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</row>
    <row r="9" spans="1:84" ht="18.75" customHeight="1">
      <c r="A9" s="14"/>
      <c r="B9" s="33"/>
      <c r="C9" s="34"/>
      <c r="D9" s="35"/>
      <c r="E9" s="36"/>
      <c r="F9" s="37"/>
      <c r="G9" s="38"/>
      <c r="H9" s="35"/>
      <c r="I9" s="39"/>
      <c r="J9" s="39"/>
      <c r="K9" s="39"/>
      <c r="L9" s="39"/>
      <c r="M9" s="39"/>
      <c r="N9" s="135"/>
      <c r="O9" s="39"/>
      <c r="P9" s="155"/>
      <c r="Q9" s="39"/>
      <c r="R9" s="39"/>
      <c r="S9" s="39"/>
      <c r="T9" s="39"/>
      <c r="U9" s="39"/>
      <c r="V9" s="39"/>
      <c r="W9" s="39"/>
      <c r="X9" s="39"/>
      <c r="Y9" s="40"/>
      <c r="Z9" s="40"/>
      <c r="AA9" s="40"/>
      <c r="AB9" s="40"/>
      <c r="AC9" s="40"/>
      <c r="AD9" s="40"/>
      <c r="AE9" s="40"/>
      <c r="AF9" s="40"/>
      <c r="AG9" s="41"/>
      <c r="AH9" s="141"/>
      <c r="AI9" s="141"/>
      <c r="AJ9" s="141"/>
      <c r="AK9" s="141"/>
      <c r="AL9" s="141"/>
      <c r="AM9" s="141"/>
      <c r="AN9" s="141"/>
      <c r="AO9" s="141"/>
      <c r="AP9" s="141"/>
      <c r="AQ9" s="42"/>
      <c r="AR9" s="29"/>
      <c r="AS9" s="30"/>
      <c r="AT9" s="31"/>
      <c r="AU9" s="31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</row>
    <row r="10" spans="1:84" s="54" customFormat="1" ht="15" customHeight="1">
      <c r="A10" s="200" t="s">
        <v>3</v>
      </c>
      <c r="B10" s="200" t="s">
        <v>4</v>
      </c>
      <c r="C10" s="200" t="s">
        <v>5</v>
      </c>
      <c r="D10" s="203"/>
      <c r="E10" s="206" t="s">
        <v>6</v>
      </c>
      <c r="F10" s="203"/>
      <c r="G10" s="209" t="s">
        <v>7</v>
      </c>
      <c r="H10" s="43"/>
      <c r="I10" s="44"/>
      <c r="J10" s="45" t="s">
        <v>8</v>
      </c>
      <c r="K10" s="46"/>
      <c r="L10" s="47"/>
      <c r="M10" s="47"/>
      <c r="N10" s="47"/>
      <c r="O10" s="47"/>
      <c r="P10" s="153"/>
      <c r="Q10" s="47"/>
      <c r="R10" s="46"/>
      <c r="S10" s="48"/>
      <c r="T10" s="213" t="s">
        <v>9</v>
      </c>
      <c r="U10" s="214"/>
      <c r="V10" s="215"/>
      <c r="W10" s="191" t="s">
        <v>10</v>
      </c>
      <c r="X10" s="216" t="s">
        <v>11</v>
      </c>
      <c r="Y10" s="219" t="s">
        <v>12</v>
      </c>
      <c r="Z10" s="219"/>
      <c r="AA10" s="196" t="s">
        <v>13</v>
      </c>
      <c r="AB10" s="198" t="s">
        <v>14</v>
      </c>
      <c r="AC10" s="198" t="s">
        <v>15</v>
      </c>
      <c r="AD10" s="191" t="s">
        <v>16</v>
      </c>
      <c r="AE10" s="180" t="s">
        <v>17</v>
      </c>
      <c r="AF10" s="180" t="s">
        <v>18</v>
      </c>
      <c r="AG10" s="174" t="s">
        <v>19</v>
      </c>
      <c r="AH10" s="185" t="s">
        <v>115</v>
      </c>
      <c r="AI10" s="186"/>
      <c r="AJ10" s="189" t="s">
        <v>91</v>
      </c>
      <c r="AK10" s="174" t="s">
        <v>89</v>
      </c>
      <c r="AL10" s="175"/>
      <c r="AM10" s="174" t="s">
        <v>83</v>
      </c>
      <c r="AN10" s="175"/>
      <c r="AO10" s="174" t="s">
        <v>88</v>
      </c>
      <c r="AP10" s="175"/>
      <c r="AQ10" s="49"/>
      <c r="AR10" s="50"/>
      <c r="AS10" s="51"/>
      <c r="AT10" s="52"/>
      <c r="AU10" s="52"/>
      <c r="AV10" s="51"/>
      <c r="AW10" s="51"/>
      <c r="AX10" s="51"/>
      <c r="AY10" s="51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</row>
    <row r="11" spans="1:84" s="54" customFormat="1" ht="12.75" customHeight="1">
      <c r="A11" s="201" t="s">
        <v>20</v>
      </c>
      <c r="B11" s="201" t="s">
        <v>20</v>
      </c>
      <c r="C11" s="201" t="s">
        <v>21</v>
      </c>
      <c r="D11" s="204"/>
      <c r="E11" s="207"/>
      <c r="F11" s="204"/>
      <c r="G11" s="210"/>
      <c r="H11" s="55" t="s">
        <v>22</v>
      </c>
      <c r="I11" s="56" t="s">
        <v>23</v>
      </c>
      <c r="J11" s="56"/>
      <c r="K11" s="220" t="s">
        <v>24</v>
      </c>
      <c r="L11" s="221"/>
      <c r="M11" s="221"/>
      <c r="N11" s="57"/>
      <c r="O11" s="58"/>
      <c r="P11" s="222" t="s">
        <v>25</v>
      </c>
      <c r="Q11" s="223"/>
      <c r="R11" s="223"/>
      <c r="S11" s="224"/>
      <c r="T11" s="59" t="s">
        <v>26</v>
      </c>
      <c r="U11" s="191" t="s">
        <v>27</v>
      </c>
      <c r="V11" s="191" t="s">
        <v>28</v>
      </c>
      <c r="W11" s="192" t="s">
        <v>29</v>
      </c>
      <c r="X11" s="217"/>
      <c r="Y11" s="197" t="s">
        <v>30</v>
      </c>
      <c r="Z11" s="197" t="s">
        <v>31</v>
      </c>
      <c r="AA11" s="196"/>
      <c r="AB11" s="198"/>
      <c r="AC11" s="198"/>
      <c r="AD11" s="192"/>
      <c r="AE11" s="181"/>
      <c r="AF11" s="181"/>
      <c r="AG11" s="183"/>
      <c r="AH11" s="187"/>
      <c r="AI11" s="188"/>
      <c r="AJ11" s="190"/>
      <c r="AK11" s="176"/>
      <c r="AL11" s="177"/>
      <c r="AM11" s="176"/>
      <c r="AN11" s="177"/>
      <c r="AO11" s="176"/>
      <c r="AP11" s="177"/>
      <c r="AQ11" s="60"/>
      <c r="AR11" s="50"/>
      <c r="AS11" s="51"/>
      <c r="AT11" s="52"/>
      <c r="AU11" s="52"/>
      <c r="AV11" s="51"/>
      <c r="AW11" s="51"/>
      <c r="AX11" s="51"/>
      <c r="AY11" s="51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</row>
    <row r="12" spans="1:84" s="54" customFormat="1" ht="9" customHeight="1">
      <c r="A12" s="201" t="s">
        <v>32</v>
      </c>
      <c r="B12" s="201" t="s">
        <v>32</v>
      </c>
      <c r="C12" s="201" t="s">
        <v>33</v>
      </c>
      <c r="D12" s="204"/>
      <c r="E12" s="207"/>
      <c r="F12" s="204"/>
      <c r="G12" s="210"/>
      <c r="H12" s="61" t="s">
        <v>34</v>
      </c>
      <c r="I12" s="62" t="s">
        <v>35</v>
      </c>
      <c r="J12" s="62" t="s">
        <v>36</v>
      </c>
      <c r="K12" s="62" t="s">
        <v>36</v>
      </c>
      <c r="L12" s="63" t="s">
        <v>37</v>
      </c>
      <c r="M12" s="62" t="s">
        <v>38</v>
      </c>
      <c r="N12" s="62" t="s">
        <v>39</v>
      </c>
      <c r="O12" s="62" t="s">
        <v>40</v>
      </c>
      <c r="P12" s="156" t="s">
        <v>41</v>
      </c>
      <c r="Q12" s="64"/>
      <c r="R12" s="65" t="s">
        <v>42</v>
      </c>
      <c r="S12" s="64"/>
      <c r="T12" s="66" t="s">
        <v>43</v>
      </c>
      <c r="U12" s="192"/>
      <c r="V12" s="192"/>
      <c r="W12" s="192" t="s">
        <v>44</v>
      </c>
      <c r="X12" s="217"/>
      <c r="Y12" s="197"/>
      <c r="Z12" s="197"/>
      <c r="AA12" s="196"/>
      <c r="AB12" s="198"/>
      <c r="AC12" s="198"/>
      <c r="AD12" s="192"/>
      <c r="AE12" s="181"/>
      <c r="AF12" s="181"/>
      <c r="AG12" s="183"/>
      <c r="AH12" s="161" t="s">
        <v>92</v>
      </c>
      <c r="AI12" s="162" t="s">
        <v>93</v>
      </c>
      <c r="AJ12" s="190"/>
      <c r="AK12" s="176"/>
      <c r="AL12" s="177"/>
      <c r="AM12" s="176"/>
      <c r="AN12" s="177"/>
      <c r="AO12" s="176"/>
      <c r="AP12" s="177"/>
      <c r="AQ12" s="60"/>
      <c r="AR12" s="50"/>
      <c r="AS12" s="51"/>
      <c r="AT12" s="52"/>
      <c r="AU12" s="52"/>
      <c r="AV12" s="51"/>
      <c r="AW12" s="51"/>
      <c r="AX12" s="51"/>
      <c r="AY12" s="51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</row>
    <row r="13" spans="1:84" s="54" customFormat="1" ht="9.75" customHeight="1">
      <c r="A13" s="201"/>
      <c r="B13" s="201"/>
      <c r="C13" s="201" t="s">
        <v>45</v>
      </c>
      <c r="D13" s="204"/>
      <c r="E13" s="208"/>
      <c r="F13" s="205"/>
      <c r="G13" s="211"/>
      <c r="H13" s="67" t="s">
        <v>46</v>
      </c>
      <c r="I13" s="194" t="s">
        <v>47</v>
      </c>
      <c r="J13" s="194" t="s">
        <v>48</v>
      </c>
      <c r="K13" s="194" t="s">
        <v>49</v>
      </c>
      <c r="L13" s="194" t="s">
        <v>50</v>
      </c>
      <c r="M13" s="194" t="s">
        <v>51</v>
      </c>
      <c r="N13" s="194" t="s">
        <v>52</v>
      </c>
      <c r="O13" s="194" t="s">
        <v>53</v>
      </c>
      <c r="P13" s="194" t="s">
        <v>54</v>
      </c>
      <c r="Q13" s="194" t="s">
        <v>55</v>
      </c>
      <c r="R13" s="194" t="s">
        <v>56</v>
      </c>
      <c r="S13" s="194" t="s">
        <v>57</v>
      </c>
      <c r="T13" s="68"/>
      <c r="U13" s="192"/>
      <c r="V13" s="192"/>
      <c r="W13" s="193"/>
      <c r="X13" s="218"/>
      <c r="Y13" s="197"/>
      <c r="Z13" s="197"/>
      <c r="AA13" s="196"/>
      <c r="AB13" s="198"/>
      <c r="AC13" s="198"/>
      <c r="AD13" s="193"/>
      <c r="AE13" s="182"/>
      <c r="AF13" s="182"/>
      <c r="AG13" s="184"/>
      <c r="AH13" s="163"/>
      <c r="AI13" s="163"/>
      <c r="AJ13" s="190"/>
      <c r="AK13" s="178"/>
      <c r="AL13" s="179"/>
      <c r="AM13" s="178"/>
      <c r="AN13" s="179"/>
      <c r="AO13" s="178"/>
      <c r="AP13" s="179"/>
      <c r="AQ13" s="69" t="s">
        <v>58</v>
      </c>
      <c r="AR13" s="70"/>
      <c r="AS13" s="51"/>
      <c r="AT13" s="52"/>
      <c r="AU13" s="52"/>
      <c r="AV13" s="51"/>
      <c r="AW13" s="51"/>
      <c r="AX13" s="51"/>
      <c r="AY13" s="51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</row>
    <row r="14" spans="1:84" s="54" customFormat="1" ht="11.4">
      <c r="A14" s="201"/>
      <c r="B14" s="201"/>
      <c r="C14" s="201"/>
      <c r="D14" s="204"/>
      <c r="E14" s="63" t="s">
        <v>59</v>
      </c>
      <c r="F14" s="71" t="s">
        <v>60</v>
      </c>
      <c r="G14" s="211"/>
      <c r="H14" s="72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62" t="s">
        <v>61</v>
      </c>
      <c r="U14" s="62" t="s">
        <v>62</v>
      </c>
      <c r="V14" s="62" t="s">
        <v>63</v>
      </c>
      <c r="W14" s="73" t="s">
        <v>64</v>
      </c>
      <c r="X14" s="74" t="s">
        <v>65</v>
      </c>
      <c r="Y14" s="75" t="s">
        <v>66</v>
      </c>
      <c r="Z14" s="75" t="s">
        <v>67</v>
      </c>
      <c r="AA14" s="76" t="s">
        <v>68</v>
      </c>
      <c r="AB14" s="77" t="s">
        <v>69</v>
      </c>
      <c r="AC14" s="77" t="s">
        <v>70</v>
      </c>
      <c r="AD14" s="78" t="s">
        <v>71</v>
      </c>
      <c r="AE14" s="79" t="s">
        <v>72</v>
      </c>
      <c r="AF14" s="80" t="s">
        <v>73</v>
      </c>
      <c r="AG14" s="79" t="s">
        <v>74</v>
      </c>
      <c r="AH14" s="164" t="s">
        <v>94</v>
      </c>
      <c r="AI14" s="164" t="s">
        <v>95</v>
      </c>
      <c r="AJ14" s="164" t="s">
        <v>96</v>
      </c>
      <c r="AK14" s="79" t="s">
        <v>84</v>
      </c>
      <c r="AL14" s="79" t="s">
        <v>85</v>
      </c>
      <c r="AM14" s="79" t="s">
        <v>85</v>
      </c>
      <c r="AN14" s="79" t="s">
        <v>84</v>
      </c>
      <c r="AO14" s="79" t="s">
        <v>31</v>
      </c>
      <c r="AP14" s="79" t="s">
        <v>86</v>
      </c>
      <c r="AQ14" s="60"/>
      <c r="AR14" s="81"/>
      <c r="AS14" s="82"/>
      <c r="AT14" s="52"/>
      <c r="AU14" s="52"/>
      <c r="AV14" s="82"/>
      <c r="AW14" s="82"/>
      <c r="AX14" s="82"/>
      <c r="AY14" s="82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</row>
    <row r="15" spans="1:84" s="54" customFormat="1" ht="9.6">
      <c r="A15" s="202"/>
      <c r="B15" s="202"/>
      <c r="C15" s="202"/>
      <c r="D15" s="205"/>
      <c r="E15" s="63" t="s">
        <v>75</v>
      </c>
      <c r="F15" s="71" t="s">
        <v>75</v>
      </c>
      <c r="G15" s="212"/>
      <c r="H15" s="84" t="s">
        <v>76</v>
      </c>
      <c r="I15" s="84" t="s">
        <v>76</v>
      </c>
      <c r="J15" s="84" t="s">
        <v>76</v>
      </c>
      <c r="K15" s="84" t="s">
        <v>76</v>
      </c>
      <c r="L15" s="84" t="s">
        <v>76</v>
      </c>
      <c r="M15" s="84" t="s">
        <v>76</v>
      </c>
      <c r="N15" s="84" t="s">
        <v>76</v>
      </c>
      <c r="O15" s="84" t="s">
        <v>76</v>
      </c>
      <c r="P15" s="84" t="s">
        <v>76</v>
      </c>
      <c r="Q15" s="84" t="s">
        <v>76</v>
      </c>
      <c r="R15" s="84" t="s">
        <v>76</v>
      </c>
      <c r="S15" s="84" t="s">
        <v>76</v>
      </c>
      <c r="T15" s="84" t="s">
        <v>76</v>
      </c>
      <c r="U15" s="84" t="s">
        <v>76</v>
      </c>
      <c r="V15" s="84" t="s">
        <v>76</v>
      </c>
      <c r="W15" s="85" t="s">
        <v>76</v>
      </c>
      <c r="X15" s="84" t="s">
        <v>77</v>
      </c>
      <c r="Y15" s="84" t="s">
        <v>78</v>
      </c>
      <c r="Z15" s="84" t="s">
        <v>78</v>
      </c>
      <c r="AA15" s="86" t="s">
        <v>78</v>
      </c>
      <c r="AB15" s="85"/>
      <c r="AC15" s="87" t="s">
        <v>76</v>
      </c>
      <c r="AD15" s="85" t="s">
        <v>76</v>
      </c>
      <c r="AE15" s="88" t="s">
        <v>79</v>
      </c>
      <c r="AF15" s="89" t="s">
        <v>80</v>
      </c>
      <c r="AG15" s="90" t="s">
        <v>81</v>
      </c>
      <c r="AH15" s="90" t="s">
        <v>97</v>
      </c>
      <c r="AI15" s="90" t="s">
        <v>97</v>
      </c>
      <c r="AJ15" s="90"/>
      <c r="AK15" s="142" t="s">
        <v>78</v>
      </c>
      <c r="AL15" s="142"/>
      <c r="AM15" s="142"/>
      <c r="AN15" s="142"/>
      <c r="AO15" s="142" t="s">
        <v>87</v>
      </c>
      <c r="AP15" s="142"/>
      <c r="AQ15" s="91"/>
      <c r="AR15" s="50"/>
      <c r="AS15" s="51"/>
      <c r="AT15" s="52"/>
      <c r="AU15" s="52"/>
      <c r="AV15" s="51"/>
      <c r="AW15" s="51"/>
      <c r="AX15" s="51"/>
      <c r="AY15" s="51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</row>
    <row r="16" spans="1:84" s="103" customFormat="1" ht="9.6">
      <c r="A16" s="92"/>
      <c r="B16" s="62">
        <v>2</v>
      </c>
      <c r="C16" s="93">
        <v>2</v>
      </c>
      <c r="D16" s="94"/>
      <c r="E16" s="95">
        <v>3</v>
      </c>
      <c r="F16" s="96"/>
      <c r="G16" s="97">
        <v>4</v>
      </c>
      <c r="H16" s="95">
        <v>5</v>
      </c>
      <c r="I16" s="95">
        <v>6</v>
      </c>
      <c r="J16" s="95">
        <v>7</v>
      </c>
      <c r="K16" s="95">
        <v>8</v>
      </c>
      <c r="L16" s="95">
        <v>9</v>
      </c>
      <c r="M16" s="95">
        <v>10</v>
      </c>
      <c r="N16" s="95">
        <v>11</v>
      </c>
      <c r="O16" s="95">
        <v>12</v>
      </c>
      <c r="P16" s="95">
        <v>13</v>
      </c>
      <c r="Q16" s="95">
        <v>14</v>
      </c>
      <c r="R16" s="95">
        <v>15</v>
      </c>
      <c r="S16" s="95">
        <v>16</v>
      </c>
      <c r="T16" s="95">
        <v>17</v>
      </c>
      <c r="U16" s="95">
        <v>18</v>
      </c>
      <c r="V16" s="95">
        <v>19</v>
      </c>
      <c r="W16" s="95">
        <v>20</v>
      </c>
      <c r="X16" s="95">
        <v>21</v>
      </c>
      <c r="Y16" s="95">
        <v>22</v>
      </c>
      <c r="Z16" s="95">
        <v>23</v>
      </c>
      <c r="AA16" s="95">
        <v>24</v>
      </c>
      <c r="AB16" s="95">
        <v>25</v>
      </c>
      <c r="AC16" s="95">
        <v>26</v>
      </c>
      <c r="AD16" s="95">
        <v>27</v>
      </c>
      <c r="AE16" s="95">
        <v>28</v>
      </c>
      <c r="AF16" s="95">
        <v>29</v>
      </c>
      <c r="AG16" s="95">
        <v>30</v>
      </c>
      <c r="AH16" s="95">
        <v>31</v>
      </c>
      <c r="AI16" s="95">
        <v>32</v>
      </c>
      <c r="AJ16" s="95">
        <v>33</v>
      </c>
      <c r="AK16" s="98"/>
      <c r="AL16" s="98"/>
      <c r="AM16" s="98"/>
      <c r="AN16" s="98"/>
      <c r="AO16" s="98"/>
      <c r="AP16" s="98"/>
      <c r="AQ16" s="99">
        <v>34</v>
      </c>
      <c r="AR16" s="100"/>
      <c r="AS16" s="101"/>
      <c r="AT16" s="102"/>
      <c r="AU16" s="102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  <c r="CD16" s="101"/>
      <c r="CE16" s="101"/>
      <c r="CF16" s="101"/>
    </row>
    <row r="17" spans="1:84" s="108" customFormat="1" ht="15.75" customHeight="1">
      <c r="A17" s="143">
        <v>1</v>
      </c>
      <c r="B17" s="144">
        <v>680</v>
      </c>
      <c r="C17" s="145" t="s">
        <v>116</v>
      </c>
      <c r="D17" s="144">
        <v>1</v>
      </c>
      <c r="E17" s="146" t="s">
        <v>120</v>
      </c>
      <c r="F17" s="146">
        <v>4</v>
      </c>
      <c r="G17" s="147" t="s">
        <v>98</v>
      </c>
      <c r="H17" s="148">
        <v>14.7</v>
      </c>
      <c r="I17" s="148">
        <v>31.3</v>
      </c>
      <c r="J17" s="148">
        <v>22.3</v>
      </c>
      <c r="K17" s="148">
        <v>14.2</v>
      </c>
      <c r="L17" s="148">
        <v>7</v>
      </c>
      <c r="M17" s="148">
        <v>1.3</v>
      </c>
      <c r="N17" s="148">
        <v>0.7</v>
      </c>
      <c r="O17" s="148">
        <v>0.4</v>
      </c>
      <c r="P17" s="148">
        <v>8.1</v>
      </c>
      <c r="Q17" s="148"/>
      <c r="R17" s="148"/>
      <c r="S17" s="148"/>
      <c r="T17" s="149">
        <v>26.48</v>
      </c>
      <c r="U17" s="150">
        <v>35.160000000000004</v>
      </c>
      <c r="V17" s="150">
        <v>22.76</v>
      </c>
      <c r="W17" s="150">
        <v>12.4</v>
      </c>
      <c r="X17" s="149">
        <v>0.3</v>
      </c>
      <c r="Y17" s="151">
        <v>1.91</v>
      </c>
      <c r="Z17" s="149">
        <v>1.510120177103099</v>
      </c>
      <c r="AA17" s="149">
        <v>2.71</v>
      </c>
      <c r="AB17" s="152">
        <v>0.79455916230366519</v>
      </c>
      <c r="AC17" s="150">
        <v>44.276008224977893</v>
      </c>
      <c r="AD17" s="150">
        <v>90.315238190626275</v>
      </c>
      <c r="AE17" s="152">
        <v>0.193</v>
      </c>
      <c r="AF17" s="149">
        <v>13.9</v>
      </c>
      <c r="AG17" s="152">
        <v>2.8000000000000001E-2</v>
      </c>
      <c r="AH17" s="152"/>
      <c r="AI17" s="152"/>
      <c r="AJ17" s="152"/>
      <c r="AK17" s="136"/>
      <c r="AL17" s="136"/>
      <c r="AM17" s="136"/>
      <c r="AN17" s="136"/>
      <c r="AO17" s="136"/>
      <c r="AP17" s="136"/>
      <c r="AQ17" s="147" t="s">
        <v>101</v>
      </c>
      <c r="AR17" s="104"/>
      <c r="AS17" s="105"/>
      <c r="AT17" s="106"/>
      <c r="AU17" s="137"/>
      <c r="AV17" s="138"/>
      <c r="AW17" s="139"/>
      <c r="AX17" s="105"/>
      <c r="AY17" s="105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</row>
    <row r="18" spans="1:84" s="108" customFormat="1" ht="15.75" customHeight="1">
      <c r="A18" s="143">
        <v>2</v>
      </c>
      <c r="B18" s="144">
        <v>681</v>
      </c>
      <c r="C18" s="145" t="s">
        <v>116</v>
      </c>
      <c r="D18" s="144">
        <v>1</v>
      </c>
      <c r="E18" s="146" t="s">
        <v>121</v>
      </c>
      <c r="F18" s="146">
        <v>6</v>
      </c>
      <c r="G18" s="147" t="s">
        <v>99</v>
      </c>
      <c r="H18" s="148">
        <v>13.1</v>
      </c>
      <c r="I18" s="148">
        <v>25.7</v>
      </c>
      <c r="J18" s="148">
        <v>28.1</v>
      </c>
      <c r="K18" s="148">
        <v>26</v>
      </c>
      <c r="L18" s="148">
        <v>3.8</v>
      </c>
      <c r="M18" s="148">
        <v>1.9</v>
      </c>
      <c r="N18" s="148">
        <v>0.9</v>
      </c>
      <c r="O18" s="148">
        <v>0.5</v>
      </c>
      <c r="P18" s="148"/>
      <c r="Q18" s="148"/>
      <c r="R18" s="148"/>
      <c r="S18" s="148"/>
      <c r="T18" s="149">
        <v>27.36</v>
      </c>
      <c r="U18" s="150">
        <v>34.783999999999999</v>
      </c>
      <c r="V18" s="150">
        <v>23.183999999999997</v>
      </c>
      <c r="W18" s="150">
        <v>11.6</v>
      </c>
      <c r="X18" s="149">
        <v>0.36</v>
      </c>
      <c r="Y18" s="151">
        <v>1.88</v>
      </c>
      <c r="Z18" s="149">
        <v>1.4761306532663314</v>
      </c>
      <c r="AA18" s="149">
        <v>2.7</v>
      </c>
      <c r="AB18" s="152">
        <v>0.82910638297872374</v>
      </c>
      <c r="AC18" s="150">
        <v>45.328494323469215</v>
      </c>
      <c r="AD18" s="150">
        <v>89.098337097105286</v>
      </c>
      <c r="AE18" s="152">
        <v>0.183</v>
      </c>
      <c r="AF18" s="149">
        <v>15.25</v>
      </c>
      <c r="AG18" s="152">
        <v>3.2000000000000001E-2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47" t="s">
        <v>102</v>
      </c>
      <c r="AR18" s="104"/>
      <c r="AS18" s="105"/>
      <c r="AT18" s="106"/>
      <c r="AU18" s="137"/>
      <c r="AV18" s="138"/>
      <c r="AW18" s="139"/>
      <c r="AX18" s="105"/>
      <c r="AY18" s="105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</row>
    <row r="19" spans="1:84" s="108" customFormat="1" ht="15.75" customHeight="1">
      <c r="A19" s="143">
        <v>3</v>
      </c>
      <c r="B19" s="144">
        <v>682</v>
      </c>
      <c r="C19" s="145" t="s">
        <v>117</v>
      </c>
      <c r="D19" s="144">
        <v>2</v>
      </c>
      <c r="E19" s="146" t="s">
        <v>122</v>
      </c>
      <c r="F19" s="146">
        <v>3</v>
      </c>
      <c r="G19" s="147" t="s">
        <v>98</v>
      </c>
      <c r="H19" s="148">
        <v>12</v>
      </c>
      <c r="I19" s="148">
        <v>21.4</v>
      </c>
      <c r="J19" s="148">
        <v>25.7</v>
      </c>
      <c r="K19" s="148">
        <v>26.2</v>
      </c>
      <c r="L19" s="148">
        <v>5.7</v>
      </c>
      <c r="M19" s="148">
        <v>2.8</v>
      </c>
      <c r="N19" s="148">
        <v>0.7</v>
      </c>
      <c r="O19" s="148">
        <v>0.4</v>
      </c>
      <c r="P19" s="148">
        <v>5.0999999999999996</v>
      </c>
      <c r="Q19" s="148"/>
      <c r="R19" s="148"/>
      <c r="S19" s="148"/>
      <c r="T19" s="149">
        <v>25.36</v>
      </c>
      <c r="U19" s="150">
        <v>37.152000000000001</v>
      </c>
      <c r="V19" s="150">
        <v>23.751999999999999</v>
      </c>
      <c r="W19" s="150">
        <v>13.4</v>
      </c>
      <c r="X19" s="149">
        <v>0.12</v>
      </c>
      <c r="Y19" s="151">
        <v>1.89</v>
      </c>
      <c r="Z19" s="149">
        <v>1.5076579451180598</v>
      </c>
      <c r="AA19" s="149">
        <v>2.71</v>
      </c>
      <c r="AB19" s="152">
        <v>0.79748994708994725</v>
      </c>
      <c r="AC19" s="150">
        <v>44.366865493798521</v>
      </c>
      <c r="AD19" s="150">
        <v>86.177387252065984</v>
      </c>
      <c r="AE19" s="152">
        <v>0.35299999999999998</v>
      </c>
      <c r="AF19" s="149">
        <v>18.13</v>
      </c>
      <c r="AG19" s="152">
        <v>2.4E-2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47" t="s">
        <v>103</v>
      </c>
      <c r="AR19" s="104"/>
      <c r="AS19" s="105"/>
      <c r="AT19" s="106"/>
      <c r="AU19" s="137"/>
      <c r="AV19" s="138"/>
      <c r="AW19" s="139"/>
      <c r="AX19" s="105"/>
      <c r="AY19" s="105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</row>
    <row r="20" spans="1:84" s="108" customFormat="1" ht="15.75" customHeight="1">
      <c r="A20" s="143">
        <v>4</v>
      </c>
      <c r="B20" s="144">
        <v>683</v>
      </c>
      <c r="C20" s="145" t="s">
        <v>117</v>
      </c>
      <c r="D20" s="144">
        <v>2</v>
      </c>
      <c r="E20" s="146" t="s">
        <v>123</v>
      </c>
      <c r="F20" s="146">
        <v>5</v>
      </c>
      <c r="G20" s="147" t="s">
        <v>99</v>
      </c>
      <c r="H20" s="148">
        <v>14.4</v>
      </c>
      <c r="I20" s="148">
        <v>25.9</v>
      </c>
      <c r="J20" s="148">
        <v>30.9</v>
      </c>
      <c r="K20" s="148">
        <v>21.4</v>
      </c>
      <c r="L20" s="148">
        <v>5.3</v>
      </c>
      <c r="M20" s="148">
        <v>1.4</v>
      </c>
      <c r="N20" s="148">
        <v>0.7</v>
      </c>
      <c r="O20" s="148"/>
      <c r="P20" s="148"/>
      <c r="Q20" s="148"/>
      <c r="R20" s="148"/>
      <c r="S20" s="148"/>
      <c r="T20" s="149">
        <v>25.79</v>
      </c>
      <c r="U20" s="150">
        <v>35.006</v>
      </c>
      <c r="V20" s="150">
        <v>22.206</v>
      </c>
      <c r="W20" s="150">
        <v>12.8</v>
      </c>
      <c r="X20" s="149">
        <v>0.28000000000000003</v>
      </c>
      <c r="Y20" s="151">
        <v>1.9</v>
      </c>
      <c r="Z20" s="149">
        <v>1.5104539311550997</v>
      </c>
      <c r="AA20" s="149">
        <v>2.7</v>
      </c>
      <c r="AB20" s="152">
        <v>0.78754210526315815</v>
      </c>
      <c r="AC20" s="150">
        <v>44.057261809070383</v>
      </c>
      <c r="AD20" s="150">
        <v>88.41812969064307</v>
      </c>
      <c r="AE20" s="152">
        <v>0.184</v>
      </c>
      <c r="AF20" s="149">
        <v>14.92</v>
      </c>
      <c r="AG20" s="152">
        <v>2.5999999999999999E-2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47" t="s">
        <v>102</v>
      </c>
      <c r="AR20" s="104"/>
      <c r="AS20" s="105"/>
      <c r="AT20" s="106"/>
      <c r="AU20" s="137"/>
      <c r="AV20" s="138"/>
      <c r="AW20" s="139"/>
      <c r="AX20" s="105"/>
      <c r="AY20" s="105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</row>
    <row r="21" spans="1:84" s="108" customFormat="1" ht="15.75" customHeight="1">
      <c r="A21" s="143">
        <v>5</v>
      </c>
      <c r="B21" s="144">
        <v>684</v>
      </c>
      <c r="C21" s="145" t="s">
        <v>118</v>
      </c>
      <c r="D21" s="144">
        <v>3</v>
      </c>
      <c r="E21" s="146" t="s">
        <v>124</v>
      </c>
      <c r="F21" s="146">
        <v>2</v>
      </c>
      <c r="G21" s="147" t="s">
        <v>98</v>
      </c>
      <c r="H21" s="148">
        <v>13.9</v>
      </c>
      <c r="I21" s="148">
        <v>16.899999999999999</v>
      </c>
      <c r="J21" s="148">
        <v>25.4</v>
      </c>
      <c r="K21" s="148">
        <v>28.5</v>
      </c>
      <c r="L21" s="148">
        <v>5.2</v>
      </c>
      <c r="M21" s="148">
        <v>0.9</v>
      </c>
      <c r="N21" s="148">
        <v>0.5</v>
      </c>
      <c r="O21" s="148">
        <v>0.3</v>
      </c>
      <c r="P21" s="148">
        <v>2.6</v>
      </c>
      <c r="Q21" s="148">
        <v>5.8</v>
      </c>
      <c r="R21" s="148"/>
      <c r="S21" s="148"/>
      <c r="T21" s="149">
        <v>23.14</v>
      </c>
      <c r="U21" s="150">
        <v>35.158999999999999</v>
      </c>
      <c r="V21" s="150">
        <v>23.259</v>
      </c>
      <c r="W21" s="150">
        <v>11.9</v>
      </c>
      <c r="X21" s="149">
        <v>-0.01</v>
      </c>
      <c r="Y21" s="151">
        <v>1.93</v>
      </c>
      <c r="Z21" s="149">
        <v>1.5673217476043526</v>
      </c>
      <c r="AA21" s="149">
        <v>2.72</v>
      </c>
      <c r="AB21" s="152">
        <v>0.7354445595854926</v>
      </c>
      <c r="AC21" s="150">
        <v>42.377876926310563</v>
      </c>
      <c r="AD21" s="150">
        <v>85.581977838648186</v>
      </c>
      <c r="AE21" s="152">
        <v>0.36</v>
      </c>
      <c r="AF21" s="149">
        <v>21.06</v>
      </c>
      <c r="AG21" s="152">
        <v>2.3E-2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47" t="s">
        <v>90</v>
      </c>
      <c r="AR21" s="104"/>
      <c r="AS21" s="105"/>
      <c r="AT21" s="106"/>
      <c r="AU21" s="137"/>
      <c r="AV21" s="138"/>
      <c r="AW21" s="139"/>
      <c r="AX21" s="105"/>
      <c r="AY21" s="105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</row>
    <row r="22" spans="1:84" s="108" customFormat="1" ht="15.75" customHeight="1">
      <c r="A22" s="143">
        <v>6</v>
      </c>
      <c r="B22" s="144">
        <v>685</v>
      </c>
      <c r="C22" s="145" t="s">
        <v>118</v>
      </c>
      <c r="D22" s="144">
        <v>3</v>
      </c>
      <c r="E22" s="146" t="s">
        <v>120</v>
      </c>
      <c r="F22" s="146">
        <v>4</v>
      </c>
      <c r="G22" s="147" t="s">
        <v>99</v>
      </c>
      <c r="H22" s="148">
        <v>13.4</v>
      </c>
      <c r="I22" s="148">
        <v>14.4</v>
      </c>
      <c r="J22" s="148">
        <v>38.4</v>
      </c>
      <c r="K22" s="148">
        <v>26.2</v>
      </c>
      <c r="L22" s="148">
        <v>6.8</v>
      </c>
      <c r="M22" s="148">
        <v>0.6</v>
      </c>
      <c r="N22" s="148">
        <v>0.2</v>
      </c>
      <c r="O22" s="148"/>
      <c r="P22" s="148"/>
      <c r="Q22" s="148"/>
      <c r="R22" s="148"/>
      <c r="S22" s="148"/>
      <c r="T22" s="149">
        <v>27.42</v>
      </c>
      <c r="U22" s="150">
        <v>36.528000000000006</v>
      </c>
      <c r="V22" s="150">
        <v>23.328000000000003</v>
      </c>
      <c r="W22" s="150">
        <v>13.2</v>
      </c>
      <c r="X22" s="149">
        <v>0.31</v>
      </c>
      <c r="Y22" s="151">
        <v>1.9</v>
      </c>
      <c r="Z22" s="149">
        <v>1.4911316904724532</v>
      </c>
      <c r="AA22" s="149">
        <v>2.7</v>
      </c>
      <c r="AB22" s="152">
        <v>0.81070526315789504</v>
      </c>
      <c r="AC22" s="150">
        <v>44.772900352872099</v>
      </c>
      <c r="AD22" s="150">
        <v>91.320487684537156</v>
      </c>
      <c r="AE22" s="152">
        <v>0.16400000000000001</v>
      </c>
      <c r="AF22" s="149">
        <v>14.05</v>
      </c>
      <c r="AG22" s="152">
        <v>3.1E-2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47" t="s">
        <v>102</v>
      </c>
      <c r="AR22" s="104"/>
      <c r="AS22" s="105"/>
      <c r="AT22" s="106"/>
      <c r="AU22" s="137"/>
      <c r="AV22" s="138"/>
      <c r="AW22" s="139"/>
      <c r="AX22" s="105"/>
      <c r="AY22" s="105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</row>
    <row r="23" spans="1:84" s="108" customFormat="1" ht="15.75" customHeight="1">
      <c r="A23" s="143">
        <v>7</v>
      </c>
      <c r="B23" s="144">
        <v>686</v>
      </c>
      <c r="C23" s="145" t="s">
        <v>118</v>
      </c>
      <c r="D23" s="144">
        <v>3</v>
      </c>
      <c r="E23" s="146" t="s">
        <v>121</v>
      </c>
      <c r="F23" s="146">
        <v>6</v>
      </c>
      <c r="G23" s="147" t="s">
        <v>100</v>
      </c>
      <c r="H23" s="148">
        <v>13.4</v>
      </c>
      <c r="I23" s="148">
        <v>19</v>
      </c>
      <c r="J23" s="148">
        <v>33.5</v>
      </c>
      <c r="K23" s="148">
        <v>28.4</v>
      </c>
      <c r="L23" s="148">
        <v>4.8</v>
      </c>
      <c r="M23" s="148">
        <v>0.8</v>
      </c>
      <c r="N23" s="148">
        <v>0.1</v>
      </c>
      <c r="O23" s="148"/>
      <c r="P23" s="148"/>
      <c r="Q23" s="148"/>
      <c r="R23" s="148"/>
      <c r="S23" s="148"/>
      <c r="T23" s="149">
        <v>24.79</v>
      </c>
      <c r="U23" s="150">
        <v>34.188000000000002</v>
      </c>
      <c r="V23" s="150">
        <v>21.488</v>
      </c>
      <c r="W23" s="150">
        <v>12.7</v>
      </c>
      <c r="X23" s="149">
        <v>0.26</v>
      </c>
      <c r="Y23" s="151">
        <v>1.88</v>
      </c>
      <c r="Z23" s="149">
        <v>1.5065309720330153</v>
      </c>
      <c r="AA23" s="149">
        <v>2.71</v>
      </c>
      <c r="AB23" s="152">
        <v>0.79883457446808515</v>
      </c>
      <c r="AC23" s="150">
        <v>44.408451216493894</v>
      </c>
      <c r="AD23" s="150">
        <v>84.098638375452524</v>
      </c>
      <c r="AE23" s="152">
        <v>0.16400000000000001</v>
      </c>
      <c r="AF23" s="149">
        <v>13.45</v>
      </c>
      <c r="AG23" s="152">
        <v>2.9000000000000001E-2</v>
      </c>
      <c r="AH23" s="152"/>
      <c r="AI23" s="152"/>
      <c r="AJ23" s="152"/>
      <c r="AK23" s="152"/>
      <c r="AL23" s="152"/>
      <c r="AM23" s="152"/>
      <c r="AN23" s="152"/>
      <c r="AO23" s="152"/>
      <c r="AP23" s="152"/>
      <c r="AQ23" s="147" t="s">
        <v>102</v>
      </c>
      <c r="AR23" s="104"/>
      <c r="AS23" s="105"/>
      <c r="AT23" s="106"/>
      <c r="AU23" s="137"/>
      <c r="AV23" s="138"/>
      <c r="AW23" s="139"/>
      <c r="AX23" s="105"/>
      <c r="AY23" s="105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</row>
    <row r="24" spans="1:84" s="108" customFormat="1" ht="15.75" customHeight="1">
      <c r="A24" s="143">
        <v>8</v>
      </c>
      <c r="B24" s="144">
        <v>687</v>
      </c>
      <c r="C24" s="145" t="s">
        <v>119</v>
      </c>
      <c r="D24" s="144">
        <v>4</v>
      </c>
      <c r="E24" s="146" t="s">
        <v>122</v>
      </c>
      <c r="F24" s="146">
        <v>3</v>
      </c>
      <c r="G24" s="147" t="s">
        <v>98</v>
      </c>
      <c r="H24" s="148">
        <v>10.199999999999999</v>
      </c>
      <c r="I24" s="148">
        <v>24.4</v>
      </c>
      <c r="J24" s="148">
        <v>26.7</v>
      </c>
      <c r="K24" s="148">
        <v>21.1</v>
      </c>
      <c r="L24" s="148">
        <v>5.4</v>
      </c>
      <c r="M24" s="148">
        <v>1.6</v>
      </c>
      <c r="N24" s="148">
        <v>0.4</v>
      </c>
      <c r="O24" s="148">
        <v>0.7</v>
      </c>
      <c r="P24" s="148">
        <v>9.5</v>
      </c>
      <c r="Q24" s="148"/>
      <c r="R24" s="148"/>
      <c r="S24" s="148"/>
      <c r="T24" s="149">
        <v>24.01</v>
      </c>
      <c r="U24" s="150">
        <v>36.658000000000001</v>
      </c>
      <c r="V24" s="150">
        <v>24.258000000000003</v>
      </c>
      <c r="W24" s="150">
        <v>12.4</v>
      </c>
      <c r="X24" s="149">
        <v>-0.02</v>
      </c>
      <c r="Y24" s="151">
        <v>1.91</v>
      </c>
      <c r="Z24" s="149">
        <v>1.540198371099105</v>
      </c>
      <c r="AA24" s="149">
        <v>2.71</v>
      </c>
      <c r="AB24" s="152">
        <v>0.75951361256544492</v>
      </c>
      <c r="AC24" s="150">
        <v>43.1661117675607</v>
      </c>
      <c r="AD24" s="150">
        <v>85.669432283405413</v>
      </c>
      <c r="AE24" s="152">
        <v>0.33400000000000002</v>
      </c>
      <c r="AF24" s="149">
        <v>19.600000000000001</v>
      </c>
      <c r="AG24" s="152">
        <v>2.5999999999999999E-2</v>
      </c>
      <c r="AH24" s="165"/>
      <c r="AI24" s="165"/>
      <c r="AJ24" s="165"/>
      <c r="AK24" s="152"/>
      <c r="AL24" s="152"/>
      <c r="AM24" s="152"/>
      <c r="AN24" s="152"/>
      <c r="AO24" s="152"/>
      <c r="AP24" s="152"/>
      <c r="AQ24" s="147" t="s">
        <v>104</v>
      </c>
      <c r="AR24" s="104"/>
      <c r="AS24" s="105"/>
      <c r="AT24" s="106"/>
      <c r="AU24" s="137"/>
      <c r="AV24" s="138"/>
      <c r="AW24" s="139"/>
      <c r="AX24" s="105"/>
      <c r="AY24" s="105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</row>
    <row r="25" spans="1:84" s="108" customFormat="1" ht="15.75" customHeight="1">
      <c r="A25" s="143">
        <v>9</v>
      </c>
      <c r="B25" s="144">
        <v>688</v>
      </c>
      <c r="C25" s="145" t="s">
        <v>119</v>
      </c>
      <c r="D25" s="144">
        <v>4</v>
      </c>
      <c r="E25" s="146" t="s">
        <v>123</v>
      </c>
      <c r="F25" s="146">
        <v>5</v>
      </c>
      <c r="G25" s="147" t="s">
        <v>99</v>
      </c>
      <c r="H25" s="148">
        <v>17.8</v>
      </c>
      <c r="I25" s="148">
        <v>18.7</v>
      </c>
      <c r="J25" s="148">
        <v>28.1</v>
      </c>
      <c r="K25" s="148">
        <v>27.7</v>
      </c>
      <c r="L25" s="148">
        <v>4</v>
      </c>
      <c r="M25" s="148">
        <v>2.8</v>
      </c>
      <c r="N25" s="148">
        <v>0.9</v>
      </c>
      <c r="O25" s="148"/>
      <c r="P25" s="148"/>
      <c r="Q25" s="148"/>
      <c r="R25" s="148"/>
      <c r="S25" s="148"/>
      <c r="T25" s="149">
        <v>27.01</v>
      </c>
      <c r="U25" s="150">
        <v>36.18</v>
      </c>
      <c r="V25" s="150">
        <v>23.080000000000002</v>
      </c>
      <c r="W25" s="150">
        <v>13.1</v>
      </c>
      <c r="X25" s="149">
        <v>0.3</v>
      </c>
      <c r="Y25" s="151">
        <v>1.88</v>
      </c>
      <c r="Z25" s="149">
        <v>1.4801984095740492</v>
      </c>
      <c r="AA25" s="149">
        <v>2.7</v>
      </c>
      <c r="AB25" s="152">
        <v>0.82407978723404263</v>
      </c>
      <c r="AC25" s="150">
        <v>45.177836682442631</v>
      </c>
      <c r="AD25" s="150">
        <v>88.495071872559336</v>
      </c>
      <c r="AE25" s="152">
        <v>0.193</v>
      </c>
      <c r="AF25" s="149">
        <v>14.19</v>
      </c>
      <c r="AG25" s="152">
        <v>3.3000000000000002E-2</v>
      </c>
      <c r="AH25" s="165"/>
      <c r="AI25" s="165"/>
      <c r="AJ25" s="150"/>
      <c r="AK25" s="152"/>
      <c r="AL25" s="152"/>
      <c r="AM25" s="152"/>
      <c r="AN25" s="152"/>
      <c r="AO25" s="152"/>
      <c r="AP25" s="152"/>
      <c r="AQ25" s="147" t="s">
        <v>105</v>
      </c>
      <c r="AR25" s="104"/>
      <c r="AS25" s="105"/>
      <c r="AT25" s="106"/>
      <c r="AU25" s="137"/>
      <c r="AV25" s="138"/>
      <c r="AW25" s="139"/>
      <c r="AX25" s="105"/>
      <c r="AY25" s="105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</row>
    <row r="26" spans="1:84" s="108" customFormat="1" ht="15.75" customHeight="1">
      <c r="A26" s="143">
        <v>10</v>
      </c>
      <c r="B26" s="144">
        <v>689</v>
      </c>
      <c r="C26" s="145" t="s">
        <v>116</v>
      </c>
      <c r="D26" s="144">
        <v>1</v>
      </c>
      <c r="E26" s="146" t="s">
        <v>125</v>
      </c>
      <c r="F26" s="146">
        <v>2.2000000000000002</v>
      </c>
      <c r="G26" s="147" t="s">
        <v>110</v>
      </c>
      <c r="H26" s="148">
        <v>7.2</v>
      </c>
      <c r="I26" s="148">
        <v>10.3</v>
      </c>
      <c r="J26" s="148">
        <v>15.4</v>
      </c>
      <c r="K26" s="148">
        <v>12.8</v>
      </c>
      <c r="L26" s="148">
        <v>2.2999999999999998</v>
      </c>
      <c r="M26" s="148">
        <v>0.6</v>
      </c>
      <c r="N26" s="148">
        <v>0.4</v>
      </c>
      <c r="O26" s="148">
        <v>2.9</v>
      </c>
      <c r="P26" s="148">
        <v>13.4</v>
      </c>
      <c r="Q26" s="148">
        <v>34.700000000000003</v>
      </c>
      <c r="R26" s="148"/>
      <c r="S26" s="148"/>
      <c r="T26" s="149"/>
      <c r="U26" s="150"/>
      <c r="V26" s="150"/>
      <c r="W26" s="150"/>
      <c r="X26" s="149"/>
      <c r="Y26" s="151"/>
      <c r="Z26" s="149"/>
      <c r="AA26" s="149">
        <v>2.72</v>
      </c>
      <c r="AB26" s="152"/>
      <c r="AC26" s="150"/>
      <c r="AD26" s="150"/>
      <c r="AE26" s="152"/>
      <c r="AF26" s="149"/>
      <c r="AG26" s="152"/>
      <c r="AH26" s="165"/>
      <c r="AI26" s="165"/>
      <c r="AJ26" s="150"/>
      <c r="AK26" s="152"/>
      <c r="AL26" s="152"/>
      <c r="AM26" s="152"/>
      <c r="AN26" s="152"/>
      <c r="AO26" s="152"/>
      <c r="AP26" s="152"/>
      <c r="AQ26" s="147" t="s">
        <v>106</v>
      </c>
      <c r="AR26" s="104"/>
      <c r="AS26" s="105"/>
      <c r="AT26" s="106"/>
      <c r="AU26" s="137"/>
      <c r="AV26" s="138"/>
      <c r="AW26" s="139"/>
      <c r="AX26" s="105"/>
      <c r="AY26" s="105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</row>
    <row r="27" spans="1:84" s="108" customFormat="1" ht="15.75" customHeight="1">
      <c r="A27" s="143">
        <v>11</v>
      </c>
      <c r="B27" s="144">
        <v>690</v>
      </c>
      <c r="C27" s="145" t="s">
        <v>116</v>
      </c>
      <c r="D27" s="144">
        <v>1</v>
      </c>
      <c r="E27" s="146" t="s">
        <v>126</v>
      </c>
      <c r="F27" s="146">
        <v>8</v>
      </c>
      <c r="G27" s="147" t="s">
        <v>111</v>
      </c>
      <c r="H27" s="148">
        <v>1.7</v>
      </c>
      <c r="I27" s="148">
        <v>3.9</v>
      </c>
      <c r="J27" s="148">
        <v>4.4000000000000004</v>
      </c>
      <c r="K27" s="148">
        <v>3.1</v>
      </c>
      <c r="L27" s="148">
        <v>2.2000000000000002</v>
      </c>
      <c r="M27" s="148">
        <v>0.5</v>
      </c>
      <c r="N27" s="148">
        <v>0.3</v>
      </c>
      <c r="O27" s="148">
        <v>0.1</v>
      </c>
      <c r="P27" s="148">
        <v>30.4</v>
      </c>
      <c r="Q27" s="148">
        <v>53.4</v>
      </c>
      <c r="R27" s="148"/>
      <c r="S27" s="148"/>
      <c r="T27" s="149"/>
      <c r="U27" s="150"/>
      <c r="V27" s="150"/>
      <c r="W27" s="150"/>
      <c r="X27" s="149"/>
      <c r="Y27" s="151"/>
      <c r="Z27" s="149"/>
      <c r="AA27" s="149">
        <v>2.73</v>
      </c>
      <c r="AB27" s="152"/>
      <c r="AC27" s="150"/>
      <c r="AD27" s="150"/>
      <c r="AE27" s="152"/>
      <c r="AF27" s="149"/>
      <c r="AG27" s="152"/>
      <c r="AH27" s="165"/>
      <c r="AI27" s="165"/>
      <c r="AJ27" s="150"/>
      <c r="AK27" s="152"/>
      <c r="AL27" s="152"/>
      <c r="AM27" s="152"/>
      <c r="AN27" s="152"/>
      <c r="AO27" s="152"/>
      <c r="AP27" s="152"/>
      <c r="AQ27" s="147" t="s">
        <v>106</v>
      </c>
      <c r="AR27" s="104"/>
      <c r="AS27" s="105"/>
      <c r="AT27" s="106"/>
      <c r="AU27" s="137"/>
      <c r="AV27" s="138"/>
      <c r="AW27" s="139"/>
      <c r="AX27" s="105"/>
      <c r="AY27" s="105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</row>
    <row r="28" spans="1:84" s="108" customFormat="1" ht="15.75" customHeight="1">
      <c r="A28" s="143">
        <v>12</v>
      </c>
      <c r="B28" s="144">
        <v>691</v>
      </c>
      <c r="C28" s="145" t="s">
        <v>116</v>
      </c>
      <c r="D28" s="144">
        <v>1</v>
      </c>
      <c r="E28" s="146" t="s">
        <v>127</v>
      </c>
      <c r="F28" s="146">
        <v>10</v>
      </c>
      <c r="G28" s="147" t="s">
        <v>112</v>
      </c>
      <c r="H28" s="148">
        <v>2.9</v>
      </c>
      <c r="I28" s="148">
        <v>4.2</v>
      </c>
      <c r="J28" s="148">
        <v>7.4</v>
      </c>
      <c r="K28" s="148">
        <v>6.2</v>
      </c>
      <c r="L28" s="148">
        <v>2.1</v>
      </c>
      <c r="M28" s="148">
        <v>0.8</v>
      </c>
      <c r="N28" s="148">
        <v>0.6</v>
      </c>
      <c r="O28" s="148">
        <v>0.4</v>
      </c>
      <c r="P28" s="148">
        <v>46.2</v>
      </c>
      <c r="Q28" s="148">
        <v>29.2</v>
      </c>
      <c r="R28" s="148"/>
      <c r="S28" s="148"/>
      <c r="T28" s="149"/>
      <c r="U28" s="150"/>
      <c r="V28" s="150"/>
      <c r="W28" s="150"/>
      <c r="X28" s="149"/>
      <c r="Y28" s="151"/>
      <c r="Z28" s="149"/>
      <c r="AA28" s="149">
        <v>2.74</v>
      </c>
      <c r="AB28" s="152"/>
      <c r="AC28" s="150"/>
      <c r="AD28" s="150"/>
      <c r="AE28" s="152"/>
      <c r="AF28" s="149"/>
      <c r="AG28" s="152"/>
      <c r="AH28" s="165"/>
      <c r="AI28" s="165"/>
      <c r="AJ28" s="150"/>
      <c r="AK28" s="152"/>
      <c r="AL28" s="152"/>
      <c r="AM28" s="152"/>
      <c r="AN28" s="152"/>
      <c r="AO28" s="152"/>
      <c r="AP28" s="152"/>
      <c r="AQ28" s="147" t="s">
        <v>106</v>
      </c>
      <c r="AR28" s="104"/>
      <c r="AS28" s="105"/>
      <c r="AT28" s="106"/>
      <c r="AU28" s="137"/>
      <c r="AV28" s="138"/>
      <c r="AW28" s="139"/>
      <c r="AX28" s="105"/>
      <c r="AY28" s="105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</row>
    <row r="29" spans="1:84" s="108" customFormat="1" ht="15.75" customHeight="1">
      <c r="A29" s="143">
        <v>13</v>
      </c>
      <c r="B29" s="144">
        <v>692</v>
      </c>
      <c r="C29" s="145" t="s">
        <v>116</v>
      </c>
      <c r="D29" s="144">
        <v>1</v>
      </c>
      <c r="E29" s="146" t="s">
        <v>128</v>
      </c>
      <c r="F29" s="146">
        <v>12</v>
      </c>
      <c r="G29" s="173" t="s">
        <v>113</v>
      </c>
      <c r="H29" s="148">
        <v>5.8</v>
      </c>
      <c r="I29" s="148">
        <v>7.2</v>
      </c>
      <c r="J29" s="148">
        <v>15.4</v>
      </c>
      <c r="K29" s="148">
        <v>12.2</v>
      </c>
      <c r="L29" s="148">
        <v>2.7</v>
      </c>
      <c r="M29" s="148">
        <v>1.4</v>
      </c>
      <c r="N29" s="148">
        <v>0.5</v>
      </c>
      <c r="O29" s="148">
        <v>0.5</v>
      </c>
      <c r="P29" s="148">
        <v>20.100000000000001</v>
      </c>
      <c r="Q29" s="148">
        <v>34.200000000000003</v>
      </c>
      <c r="R29" s="148"/>
      <c r="S29" s="148"/>
      <c r="T29" s="149"/>
      <c r="U29" s="150"/>
      <c r="V29" s="150"/>
      <c r="W29" s="150"/>
      <c r="X29" s="149"/>
      <c r="Y29" s="151"/>
      <c r="Z29" s="149"/>
      <c r="AA29" s="149">
        <v>2.75</v>
      </c>
      <c r="AB29" s="152"/>
      <c r="AC29" s="150"/>
      <c r="AD29" s="150"/>
      <c r="AE29" s="152"/>
      <c r="AF29" s="149"/>
      <c r="AG29" s="152"/>
      <c r="AH29" s="165"/>
      <c r="AI29" s="165"/>
      <c r="AJ29" s="150"/>
      <c r="AK29" s="152"/>
      <c r="AL29" s="152"/>
      <c r="AM29" s="152"/>
      <c r="AN29" s="152"/>
      <c r="AO29" s="152"/>
      <c r="AP29" s="152"/>
      <c r="AQ29" s="147" t="s">
        <v>106</v>
      </c>
      <c r="AR29" s="104"/>
      <c r="AS29" s="105"/>
      <c r="AT29" s="106"/>
      <c r="AU29" s="137"/>
      <c r="AV29" s="138"/>
      <c r="AW29" s="139"/>
      <c r="AX29" s="105"/>
      <c r="AY29" s="105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</row>
    <row r="30" spans="1:84" s="108" customFormat="1" ht="15.75" customHeight="1">
      <c r="A30" s="143">
        <v>14</v>
      </c>
      <c r="B30" s="144">
        <v>693</v>
      </c>
      <c r="C30" s="145" t="s">
        <v>117</v>
      </c>
      <c r="D30" s="144">
        <v>2</v>
      </c>
      <c r="E30" s="146" t="s">
        <v>129</v>
      </c>
      <c r="F30" s="146">
        <v>7.2</v>
      </c>
      <c r="G30" s="173" t="s">
        <v>110</v>
      </c>
      <c r="H30" s="148">
        <v>4.7</v>
      </c>
      <c r="I30" s="148">
        <v>7.2</v>
      </c>
      <c r="J30" s="148">
        <v>14.4</v>
      </c>
      <c r="K30" s="148">
        <v>13.7</v>
      </c>
      <c r="L30" s="148">
        <v>3.4</v>
      </c>
      <c r="M30" s="148">
        <v>0.4</v>
      </c>
      <c r="N30" s="148">
        <v>0.5</v>
      </c>
      <c r="O30" s="148">
        <v>1.4</v>
      </c>
      <c r="P30" s="148">
        <v>21.5</v>
      </c>
      <c r="Q30" s="148">
        <v>32.799999999999997</v>
      </c>
      <c r="R30" s="148"/>
      <c r="S30" s="148"/>
      <c r="T30" s="149"/>
      <c r="U30" s="150"/>
      <c r="V30" s="150"/>
      <c r="W30" s="150"/>
      <c r="X30" s="149"/>
      <c r="Y30" s="151"/>
      <c r="Z30" s="149"/>
      <c r="AA30" s="149">
        <v>2.73</v>
      </c>
      <c r="AB30" s="152"/>
      <c r="AC30" s="150"/>
      <c r="AD30" s="150"/>
      <c r="AE30" s="152"/>
      <c r="AF30" s="149"/>
      <c r="AG30" s="152"/>
      <c r="AH30" s="165"/>
      <c r="AI30" s="165"/>
      <c r="AJ30" s="150"/>
      <c r="AK30" s="152"/>
      <c r="AL30" s="152"/>
      <c r="AM30" s="152"/>
      <c r="AN30" s="152"/>
      <c r="AO30" s="152"/>
      <c r="AP30" s="152"/>
      <c r="AQ30" s="147" t="s">
        <v>106</v>
      </c>
      <c r="AR30" s="104"/>
      <c r="AS30" s="105"/>
      <c r="AT30" s="106"/>
      <c r="AU30" s="137"/>
      <c r="AV30" s="138"/>
      <c r="AW30" s="139"/>
      <c r="AX30" s="105"/>
      <c r="AY30" s="105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</row>
    <row r="31" spans="1:84" s="108" customFormat="1" ht="15.75" customHeight="1">
      <c r="A31" s="143">
        <v>15</v>
      </c>
      <c r="B31" s="144">
        <v>694</v>
      </c>
      <c r="C31" s="145" t="s">
        <v>117</v>
      </c>
      <c r="D31" s="144">
        <v>2</v>
      </c>
      <c r="E31" s="146" t="s">
        <v>130</v>
      </c>
      <c r="F31" s="146">
        <v>9.1999999999999993</v>
      </c>
      <c r="G31" s="173" t="s">
        <v>111</v>
      </c>
      <c r="H31" s="148">
        <v>5.3</v>
      </c>
      <c r="I31" s="148">
        <v>5.7</v>
      </c>
      <c r="J31" s="148">
        <v>11.2</v>
      </c>
      <c r="K31" s="148">
        <v>10.5</v>
      </c>
      <c r="L31" s="148">
        <v>1.5</v>
      </c>
      <c r="M31" s="148">
        <v>0.3</v>
      </c>
      <c r="N31" s="148">
        <v>0.9</v>
      </c>
      <c r="O31" s="148">
        <v>0.5</v>
      </c>
      <c r="P31" s="148">
        <v>15.7</v>
      </c>
      <c r="Q31" s="148">
        <v>48.4</v>
      </c>
      <c r="R31" s="148"/>
      <c r="S31" s="148"/>
      <c r="T31" s="149"/>
      <c r="U31" s="150"/>
      <c r="V31" s="150"/>
      <c r="W31" s="150"/>
      <c r="X31" s="149"/>
      <c r="Y31" s="151"/>
      <c r="Z31" s="149"/>
      <c r="AA31" s="149">
        <v>2.72</v>
      </c>
      <c r="AB31" s="152"/>
      <c r="AC31" s="150"/>
      <c r="AD31" s="150"/>
      <c r="AE31" s="152"/>
      <c r="AF31" s="149"/>
      <c r="AG31" s="152"/>
      <c r="AH31" s="165"/>
      <c r="AI31" s="165"/>
      <c r="AJ31" s="149"/>
      <c r="AK31" s="152"/>
      <c r="AL31" s="152"/>
      <c r="AM31" s="152"/>
      <c r="AN31" s="152"/>
      <c r="AO31" s="152"/>
      <c r="AP31" s="152"/>
      <c r="AQ31" s="147" t="s">
        <v>106</v>
      </c>
      <c r="AR31" s="104"/>
      <c r="AS31" s="105"/>
      <c r="AT31" s="106"/>
      <c r="AU31" s="158"/>
      <c r="AV31" s="159"/>
      <c r="AW31" s="160"/>
      <c r="AX31" s="105"/>
      <c r="AY31" s="105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</row>
    <row r="32" spans="1:84" s="108" customFormat="1" ht="15.75" customHeight="1">
      <c r="A32" s="143">
        <v>16</v>
      </c>
      <c r="B32" s="144">
        <v>695</v>
      </c>
      <c r="C32" s="145" t="s">
        <v>117</v>
      </c>
      <c r="D32" s="144">
        <v>2</v>
      </c>
      <c r="E32" s="146" t="s">
        <v>131</v>
      </c>
      <c r="F32" s="146">
        <v>11.2</v>
      </c>
      <c r="G32" s="173" t="s">
        <v>112</v>
      </c>
      <c r="H32" s="148">
        <v>3.9</v>
      </c>
      <c r="I32" s="148">
        <v>5.6</v>
      </c>
      <c r="J32" s="148">
        <v>8.3000000000000007</v>
      </c>
      <c r="K32" s="148">
        <v>10.1</v>
      </c>
      <c r="L32" s="148">
        <v>2.9</v>
      </c>
      <c r="M32" s="148">
        <v>0.5</v>
      </c>
      <c r="N32" s="148">
        <v>0.2</v>
      </c>
      <c r="O32" s="148">
        <v>0.8</v>
      </c>
      <c r="P32" s="148">
        <v>19.5</v>
      </c>
      <c r="Q32" s="148">
        <v>48.2</v>
      </c>
      <c r="R32" s="148"/>
      <c r="S32" s="148"/>
      <c r="T32" s="149"/>
      <c r="U32" s="150"/>
      <c r="V32" s="150"/>
      <c r="W32" s="150"/>
      <c r="X32" s="149"/>
      <c r="Y32" s="151"/>
      <c r="Z32" s="149"/>
      <c r="AA32" s="149">
        <v>2.74</v>
      </c>
      <c r="AB32" s="152"/>
      <c r="AC32" s="150"/>
      <c r="AD32" s="150"/>
      <c r="AE32" s="152"/>
      <c r="AF32" s="149"/>
      <c r="AG32" s="152"/>
      <c r="AH32" s="165"/>
      <c r="AI32" s="165"/>
      <c r="AJ32" s="149"/>
      <c r="AK32" s="152"/>
      <c r="AL32" s="152"/>
      <c r="AM32" s="152"/>
      <c r="AN32" s="152"/>
      <c r="AO32" s="152"/>
      <c r="AP32" s="152"/>
      <c r="AQ32" s="147" t="s">
        <v>106</v>
      </c>
      <c r="AR32" s="104"/>
      <c r="AS32" s="105"/>
      <c r="AT32" s="106"/>
      <c r="AU32" s="137"/>
      <c r="AV32" s="138"/>
      <c r="AW32" s="139"/>
      <c r="AX32" s="105"/>
      <c r="AY32" s="105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</row>
    <row r="33" spans="1:84" s="108" customFormat="1" ht="15.75" customHeight="1">
      <c r="A33" s="143">
        <v>17</v>
      </c>
      <c r="B33" s="144">
        <v>696</v>
      </c>
      <c r="C33" s="145" t="s">
        <v>117</v>
      </c>
      <c r="D33" s="144">
        <v>2</v>
      </c>
      <c r="E33" s="146" t="s">
        <v>132</v>
      </c>
      <c r="F33" s="146">
        <v>13.2</v>
      </c>
      <c r="G33" s="173" t="s">
        <v>113</v>
      </c>
      <c r="H33" s="148">
        <v>1.4</v>
      </c>
      <c r="I33" s="148">
        <v>2.1</v>
      </c>
      <c r="J33" s="148">
        <v>3.1</v>
      </c>
      <c r="K33" s="148">
        <v>3.9</v>
      </c>
      <c r="L33" s="148">
        <v>2.4</v>
      </c>
      <c r="M33" s="148">
        <v>0.6</v>
      </c>
      <c r="N33" s="148">
        <v>0.3</v>
      </c>
      <c r="O33" s="148">
        <v>0.8</v>
      </c>
      <c r="P33" s="148">
        <v>33.6</v>
      </c>
      <c r="Q33" s="148">
        <v>2</v>
      </c>
      <c r="R33" s="148"/>
      <c r="S33" s="148"/>
      <c r="T33" s="149"/>
      <c r="U33" s="150"/>
      <c r="V33" s="150"/>
      <c r="W33" s="150"/>
      <c r="X33" s="149"/>
      <c r="Y33" s="151"/>
      <c r="Z33" s="149"/>
      <c r="AA33" s="149">
        <v>2.73</v>
      </c>
      <c r="AB33" s="152"/>
      <c r="AC33" s="150"/>
      <c r="AD33" s="150"/>
      <c r="AE33" s="152"/>
      <c r="AF33" s="149"/>
      <c r="AG33" s="152"/>
      <c r="AH33" s="165"/>
      <c r="AI33" s="165"/>
      <c r="AJ33" s="149"/>
      <c r="AK33" s="152"/>
      <c r="AL33" s="152"/>
      <c r="AM33" s="152"/>
      <c r="AN33" s="152"/>
      <c r="AO33" s="152"/>
      <c r="AP33" s="152"/>
      <c r="AQ33" s="147" t="s">
        <v>106</v>
      </c>
      <c r="AR33" s="104"/>
      <c r="AS33" s="105"/>
      <c r="AT33" s="106"/>
      <c r="AU33" s="137"/>
      <c r="AV33" s="138"/>
      <c r="AW33" s="139"/>
      <c r="AX33" s="105"/>
      <c r="AY33" s="105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</row>
    <row r="34" spans="1:84" s="108" customFormat="1" ht="15.75" customHeight="1">
      <c r="A34" s="143">
        <v>18</v>
      </c>
      <c r="B34" s="144">
        <v>697</v>
      </c>
      <c r="C34" s="145" t="s">
        <v>117</v>
      </c>
      <c r="D34" s="144">
        <v>2</v>
      </c>
      <c r="E34" s="146" t="s">
        <v>133</v>
      </c>
      <c r="F34" s="146">
        <v>16</v>
      </c>
      <c r="G34" s="173" t="s">
        <v>114</v>
      </c>
      <c r="H34" s="148">
        <v>2.4</v>
      </c>
      <c r="I34" s="148">
        <v>3.5</v>
      </c>
      <c r="J34" s="148">
        <v>5.0999999999999996</v>
      </c>
      <c r="K34" s="148">
        <v>5.6</v>
      </c>
      <c r="L34" s="148">
        <v>2.2999999999999998</v>
      </c>
      <c r="M34" s="148">
        <v>0.3</v>
      </c>
      <c r="N34" s="148">
        <v>0.1</v>
      </c>
      <c r="O34" s="148">
        <v>1.3</v>
      </c>
      <c r="P34" s="148">
        <v>27.7</v>
      </c>
      <c r="Q34" s="148">
        <v>51.7</v>
      </c>
      <c r="R34" s="148"/>
      <c r="S34" s="148"/>
      <c r="T34" s="149"/>
      <c r="U34" s="150"/>
      <c r="V34" s="150"/>
      <c r="W34" s="150"/>
      <c r="X34" s="149"/>
      <c r="Y34" s="151"/>
      <c r="Z34" s="149"/>
      <c r="AA34" s="149">
        <v>2.72</v>
      </c>
      <c r="AB34" s="152"/>
      <c r="AC34" s="150"/>
      <c r="AD34" s="150"/>
      <c r="AE34" s="152"/>
      <c r="AF34" s="149"/>
      <c r="AG34" s="152"/>
      <c r="AH34" s="165"/>
      <c r="AI34" s="165"/>
      <c r="AJ34" s="149"/>
      <c r="AK34" s="152"/>
      <c r="AL34" s="152"/>
      <c r="AM34" s="152"/>
      <c r="AN34" s="152"/>
      <c r="AO34" s="152"/>
      <c r="AP34" s="152"/>
      <c r="AQ34" s="147" t="s">
        <v>106</v>
      </c>
      <c r="AR34" s="104"/>
      <c r="AS34" s="105"/>
      <c r="AT34" s="106"/>
      <c r="AU34" s="158"/>
      <c r="AV34" s="159"/>
      <c r="AW34" s="160"/>
      <c r="AX34" s="105"/>
      <c r="AY34" s="105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</row>
    <row r="35" spans="1:84" s="108" customFormat="1" ht="15.75" customHeight="1">
      <c r="A35" s="143">
        <v>19</v>
      </c>
      <c r="B35" s="144">
        <v>698</v>
      </c>
      <c r="C35" s="145" t="s">
        <v>118</v>
      </c>
      <c r="D35" s="144">
        <v>3</v>
      </c>
      <c r="E35" s="146" t="s">
        <v>129</v>
      </c>
      <c r="F35" s="146">
        <v>7.2</v>
      </c>
      <c r="G35" s="173" t="s">
        <v>110</v>
      </c>
      <c r="H35" s="148">
        <v>5.9</v>
      </c>
      <c r="I35" s="148">
        <v>9.5</v>
      </c>
      <c r="J35" s="148">
        <v>12.6</v>
      </c>
      <c r="K35" s="148">
        <v>13.2</v>
      </c>
      <c r="L35" s="148">
        <v>2.9</v>
      </c>
      <c r="M35" s="148">
        <v>0.5</v>
      </c>
      <c r="N35" s="148">
        <v>0.4</v>
      </c>
      <c r="O35" s="148">
        <v>1.2</v>
      </c>
      <c r="P35" s="148">
        <v>32</v>
      </c>
      <c r="Q35" s="148">
        <v>21.8</v>
      </c>
      <c r="R35" s="148"/>
      <c r="S35" s="148"/>
      <c r="T35" s="149"/>
      <c r="U35" s="150"/>
      <c r="V35" s="150"/>
      <c r="W35" s="150"/>
      <c r="X35" s="149"/>
      <c r="Y35" s="151"/>
      <c r="Z35" s="149"/>
      <c r="AA35" s="149">
        <v>2.75</v>
      </c>
      <c r="AB35" s="152"/>
      <c r="AC35" s="150"/>
      <c r="AD35" s="150"/>
      <c r="AE35" s="152"/>
      <c r="AF35" s="149"/>
      <c r="AG35" s="152"/>
      <c r="AH35" s="165"/>
      <c r="AI35" s="165"/>
      <c r="AJ35" s="149"/>
      <c r="AK35" s="152"/>
      <c r="AL35" s="152"/>
      <c r="AM35" s="152"/>
      <c r="AN35" s="152"/>
      <c r="AO35" s="152"/>
      <c r="AP35" s="152"/>
      <c r="AQ35" s="147" t="s">
        <v>106</v>
      </c>
      <c r="AR35" s="104"/>
      <c r="AS35" s="105"/>
      <c r="AT35" s="106"/>
      <c r="AU35" s="158"/>
      <c r="AV35" s="159"/>
      <c r="AW35" s="160"/>
      <c r="AX35" s="105"/>
      <c r="AY35" s="105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</row>
    <row r="36" spans="1:84" s="108" customFormat="1" ht="15.75" customHeight="1">
      <c r="A36" s="143">
        <v>20</v>
      </c>
      <c r="B36" s="144">
        <v>699</v>
      </c>
      <c r="C36" s="145" t="s">
        <v>118</v>
      </c>
      <c r="D36" s="144">
        <v>3</v>
      </c>
      <c r="E36" s="146" t="s">
        <v>130</v>
      </c>
      <c r="F36" s="146">
        <v>9.1999999999999993</v>
      </c>
      <c r="G36" s="173" t="s">
        <v>111</v>
      </c>
      <c r="H36" s="148">
        <v>2.8</v>
      </c>
      <c r="I36" s="148">
        <v>5</v>
      </c>
      <c r="J36" s="148">
        <v>6.1</v>
      </c>
      <c r="K36" s="148">
        <v>4.5</v>
      </c>
      <c r="L36" s="148">
        <v>2.2000000000000002</v>
      </c>
      <c r="M36" s="148">
        <v>0.5</v>
      </c>
      <c r="N36" s="148">
        <v>0.4</v>
      </c>
      <c r="O36" s="148">
        <v>0.6</v>
      </c>
      <c r="P36" s="148">
        <v>26.8</v>
      </c>
      <c r="Q36" s="148">
        <v>51.1</v>
      </c>
      <c r="R36" s="148"/>
      <c r="S36" s="148"/>
      <c r="T36" s="149"/>
      <c r="U36" s="150"/>
      <c r="V36" s="150"/>
      <c r="W36" s="150"/>
      <c r="X36" s="149"/>
      <c r="Y36" s="151"/>
      <c r="Z36" s="149"/>
      <c r="AA36" s="149">
        <v>2.72</v>
      </c>
      <c r="AB36" s="152"/>
      <c r="AC36" s="150"/>
      <c r="AD36" s="150"/>
      <c r="AE36" s="152"/>
      <c r="AF36" s="149"/>
      <c r="AG36" s="152"/>
      <c r="AH36" s="165"/>
      <c r="AI36" s="165"/>
      <c r="AJ36" s="149"/>
      <c r="AK36" s="152"/>
      <c r="AL36" s="152"/>
      <c r="AM36" s="152"/>
      <c r="AN36" s="152"/>
      <c r="AO36" s="152"/>
      <c r="AP36" s="152"/>
      <c r="AQ36" s="147" t="s">
        <v>106</v>
      </c>
      <c r="AR36" s="104"/>
      <c r="AS36" s="105"/>
      <c r="AT36" s="106"/>
      <c r="AU36" s="158"/>
      <c r="AV36" s="159"/>
      <c r="AW36" s="160"/>
      <c r="AX36" s="105"/>
      <c r="AY36" s="105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</row>
    <row r="37" spans="1:84" s="108" customFormat="1" ht="15.75" customHeight="1">
      <c r="A37" s="143">
        <v>21</v>
      </c>
      <c r="B37" s="144">
        <v>700</v>
      </c>
      <c r="C37" s="145" t="s">
        <v>118</v>
      </c>
      <c r="D37" s="144">
        <v>3</v>
      </c>
      <c r="E37" s="146" t="s">
        <v>131</v>
      </c>
      <c r="F37" s="146">
        <v>11.2</v>
      </c>
      <c r="G37" s="173" t="s">
        <v>112</v>
      </c>
      <c r="H37" s="148">
        <v>7.3</v>
      </c>
      <c r="I37" s="148">
        <v>13</v>
      </c>
      <c r="J37" s="148">
        <v>14.3</v>
      </c>
      <c r="K37" s="148">
        <v>10.4</v>
      </c>
      <c r="L37" s="148">
        <v>2.1</v>
      </c>
      <c r="M37" s="148">
        <v>0.3</v>
      </c>
      <c r="N37" s="148">
        <v>0</v>
      </c>
      <c r="O37" s="148">
        <v>3.6</v>
      </c>
      <c r="P37" s="148">
        <v>20.3</v>
      </c>
      <c r="Q37" s="148">
        <v>28.7</v>
      </c>
      <c r="R37" s="148"/>
      <c r="S37" s="148"/>
      <c r="T37" s="149"/>
      <c r="U37" s="150"/>
      <c r="V37" s="150"/>
      <c r="W37" s="150"/>
      <c r="X37" s="149"/>
      <c r="Y37" s="151"/>
      <c r="Z37" s="149"/>
      <c r="AA37" s="149">
        <v>2.73</v>
      </c>
      <c r="AB37" s="152"/>
      <c r="AC37" s="150"/>
      <c r="AD37" s="150"/>
      <c r="AE37" s="152"/>
      <c r="AF37" s="149"/>
      <c r="AG37" s="152"/>
      <c r="AH37" s="165"/>
      <c r="AI37" s="165"/>
      <c r="AJ37" s="149"/>
      <c r="AK37" s="152"/>
      <c r="AL37" s="152"/>
      <c r="AM37" s="152"/>
      <c r="AN37" s="152"/>
      <c r="AO37" s="152"/>
      <c r="AP37" s="152"/>
      <c r="AQ37" s="147" t="s">
        <v>106</v>
      </c>
      <c r="AR37" s="104"/>
      <c r="AS37" s="105"/>
      <c r="AT37" s="106"/>
      <c r="AU37" s="158"/>
      <c r="AV37" s="159"/>
      <c r="AW37" s="160"/>
      <c r="AX37" s="105"/>
      <c r="AY37" s="105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</row>
    <row r="38" spans="1:84" s="108" customFormat="1" ht="15.75" customHeight="1">
      <c r="A38" s="143">
        <v>22</v>
      </c>
      <c r="B38" s="144">
        <v>701</v>
      </c>
      <c r="C38" s="145" t="s">
        <v>118</v>
      </c>
      <c r="D38" s="144">
        <v>3</v>
      </c>
      <c r="E38" s="146" t="s">
        <v>132</v>
      </c>
      <c r="F38" s="146">
        <v>13.2</v>
      </c>
      <c r="G38" s="173" t="s">
        <v>113</v>
      </c>
      <c r="H38" s="148">
        <v>2.5</v>
      </c>
      <c r="I38" s="148">
        <v>3.3</v>
      </c>
      <c r="J38" s="148">
        <v>4.5</v>
      </c>
      <c r="K38" s="148">
        <v>4.3</v>
      </c>
      <c r="L38" s="148">
        <v>2.9</v>
      </c>
      <c r="M38" s="148">
        <v>0.9</v>
      </c>
      <c r="N38" s="148">
        <v>0.6</v>
      </c>
      <c r="O38" s="148">
        <v>2.8</v>
      </c>
      <c r="P38" s="148">
        <v>22.6</v>
      </c>
      <c r="Q38" s="148">
        <v>55.6</v>
      </c>
      <c r="R38" s="148"/>
      <c r="S38" s="148"/>
      <c r="T38" s="149"/>
      <c r="U38" s="150"/>
      <c r="V38" s="150"/>
      <c r="W38" s="150"/>
      <c r="X38" s="149"/>
      <c r="Y38" s="151"/>
      <c r="Z38" s="149"/>
      <c r="AA38" s="149">
        <v>2.73</v>
      </c>
      <c r="AB38" s="152"/>
      <c r="AC38" s="150"/>
      <c r="AD38" s="150"/>
      <c r="AE38" s="152"/>
      <c r="AF38" s="149"/>
      <c r="AG38" s="152"/>
      <c r="AH38" s="165"/>
      <c r="AI38" s="165"/>
      <c r="AJ38" s="149"/>
      <c r="AK38" s="152"/>
      <c r="AL38" s="152"/>
      <c r="AM38" s="152"/>
      <c r="AN38" s="152"/>
      <c r="AO38" s="152"/>
      <c r="AP38" s="152"/>
      <c r="AQ38" s="147" t="s">
        <v>106</v>
      </c>
      <c r="AR38" s="104"/>
      <c r="AS38" s="105"/>
      <c r="AT38" s="106"/>
      <c r="AU38" s="158"/>
      <c r="AV38" s="159"/>
      <c r="AW38" s="160"/>
      <c r="AX38" s="105"/>
      <c r="AY38" s="105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</row>
    <row r="39" spans="1:84" s="108" customFormat="1" ht="15.75" customHeight="1">
      <c r="A39" s="143">
        <v>23</v>
      </c>
      <c r="B39" s="144">
        <v>702</v>
      </c>
      <c r="C39" s="145" t="s">
        <v>118</v>
      </c>
      <c r="D39" s="144">
        <v>3</v>
      </c>
      <c r="E39" s="146" t="s">
        <v>134</v>
      </c>
      <c r="F39" s="146">
        <v>15.2</v>
      </c>
      <c r="G39" s="173" t="s">
        <v>114</v>
      </c>
      <c r="H39" s="148">
        <v>5</v>
      </c>
      <c r="I39" s="148">
        <v>9</v>
      </c>
      <c r="J39" s="148">
        <v>10.8</v>
      </c>
      <c r="K39" s="148">
        <v>8.3000000000000007</v>
      </c>
      <c r="L39" s="148">
        <v>2.4</v>
      </c>
      <c r="M39" s="148">
        <v>0.6</v>
      </c>
      <c r="N39" s="148">
        <v>0.1</v>
      </c>
      <c r="O39" s="148">
        <v>5.9</v>
      </c>
      <c r="P39" s="148">
        <v>21</v>
      </c>
      <c r="Q39" s="148">
        <v>36.9</v>
      </c>
      <c r="R39" s="148"/>
      <c r="S39" s="148"/>
      <c r="T39" s="149"/>
      <c r="U39" s="150"/>
      <c r="V39" s="150"/>
      <c r="W39" s="150"/>
      <c r="X39" s="149"/>
      <c r="Y39" s="151"/>
      <c r="Z39" s="149"/>
      <c r="AA39" s="149">
        <v>2.71</v>
      </c>
      <c r="AB39" s="152"/>
      <c r="AC39" s="150"/>
      <c r="AD39" s="150"/>
      <c r="AE39" s="152"/>
      <c r="AF39" s="149"/>
      <c r="AG39" s="152"/>
      <c r="AH39" s="165"/>
      <c r="AI39" s="165"/>
      <c r="AJ39" s="149"/>
      <c r="AK39" s="152"/>
      <c r="AL39" s="152"/>
      <c r="AM39" s="152"/>
      <c r="AN39" s="152"/>
      <c r="AO39" s="152"/>
      <c r="AP39" s="152"/>
      <c r="AQ39" s="147" t="s">
        <v>106</v>
      </c>
      <c r="AR39" s="104"/>
      <c r="AS39" s="105"/>
      <c r="AT39" s="106"/>
      <c r="AU39" s="158"/>
      <c r="AV39" s="159"/>
      <c r="AW39" s="160"/>
      <c r="AX39" s="105"/>
      <c r="AY39" s="105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</row>
    <row r="40" spans="1:84" s="108" customFormat="1" ht="15.75" customHeight="1">
      <c r="A40" s="143">
        <v>24</v>
      </c>
      <c r="B40" s="144">
        <v>703</v>
      </c>
      <c r="C40" s="145" t="s">
        <v>119</v>
      </c>
      <c r="D40" s="144">
        <v>4</v>
      </c>
      <c r="E40" s="146" t="s">
        <v>126</v>
      </c>
      <c r="F40" s="146">
        <v>8</v>
      </c>
      <c r="G40" s="173" t="s">
        <v>110</v>
      </c>
      <c r="H40" s="148">
        <v>4.0999999999999996</v>
      </c>
      <c r="I40" s="148">
        <v>4.4000000000000004</v>
      </c>
      <c r="J40" s="148">
        <v>6.5</v>
      </c>
      <c r="K40" s="148">
        <v>5.4</v>
      </c>
      <c r="L40" s="148">
        <v>2.2000000000000002</v>
      </c>
      <c r="M40" s="148">
        <v>0.6</v>
      </c>
      <c r="N40" s="148">
        <v>0.2</v>
      </c>
      <c r="O40" s="148">
        <v>0.4</v>
      </c>
      <c r="P40" s="148">
        <v>21.2</v>
      </c>
      <c r="Q40" s="148">
        <v>55</v>
      </c>
      <c r="R40" s="148"/>
      <c r="S40" s="148"/>
      <c r="T40" s="149"/>
      <c r="U40" s="150"/>
      <c r="V40" s="150"/>
      <c r="W40" s="150"/>
      <c r="X40" s="149"/>
      <c r="Y40" s="151"/>
      <c r="Z40" s="149"/>
      <c r="AA40" s="149">
        <v>2.73</v>
      </c>
      <c r="AB40" s="152"/>
      <c r="AC40" s="150"/>
      <c r="AD40" s="150"/>
      <c r="AE40" s="152"/>
      <c r="AF40" s="149"/>
      <c r="AG40" s="152"/>
      <c r="AH40" s="165"/>
      <c r="AI40" s="165"/>
      <c r="AJ40" s="149"/>
      <c r="AK40" s="152"/>
      <c r="AL40" s="152"/>
      <c r="AM40" s="152"/>
      <c r="AN40" s="152"/>
      <c r="AO40" s="152"/>
      <c r="AP40" s="152"/>
      <c r="AQ40" s="147" t="s">
        <v>106</v>
      </c>
      <c r="AR40" s="104"/>
      <c r="AS40" s="105"/>
      <c r="AT40" s="106"/>
      <c r="AU40" s="158"/>
      <c r="AV40" s="159"/>
      <c r="AW40" s="160"/>
      <c r="AX40" s="105"/>
      <c r="AY40" s="105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</row>
    <row r="41" spans="1:84" s="108" customFormat="1" ht="15.75" customHeight="1">
      <c r="A41" s="143">
        <v>25</v>
      </c>
      <c r="B41" s="144">
        <v>704</v>
      </c>
      <c r="C41" s="145" t="s">
        <v>119</v>
      </c>
      <c r="D41" s="144">
        <v>4</v>
      </c>
      <c r="E41" s="146" t="s">
        <v>127</v>
      </c>
      <c r="F41" s="146">
        <v>10</v>
      </c>
      <c r="G41" s="173" t="s">
        <v>111</v>
      </c>
      <c r="H41" s="148">
        <v>4.2</v>
      </c>
      <c r="I41" s="148">
        <v>6.7</v>
      </c>
      <c r="J41" s="148">
        <v>9.6999999999999993</v>
      </c>
      <c r="K41" s="148">
        <v>8.6</v>
      </c>
      <c r="L41" s="148">
        <v>2.9</v>
      </c>
      <c r="M41" s="148">
        <v>0.8</v>
      </c>
      <c r="N41" s="148">
        <v>0.2</v>
      </c>
      <c r="O41" s="148">
        <v>0.6</v>
      </c>
      <c r="P41" s="148">
        <v>27.5</v>
      </c>
      <c r="Q41" s="148">
        <v>38.799999999999997</v>
      </c>
      <c r="R41" s="148"/>
      <c r="S41" s="148"/>
      <c r="T41" s="149"/>
      <c r="U41" s="150"/>
      <c r="V41" s="150"/>
      <c r="W41" s="150"/>
      <c r="X41" s="149"/>
      <c r="Y41" s="151"/>
      <c r="Z41" s="149"/>
      <c r="AA41" s="149">
        <v>2.72</v>
      </c>
      <c r="AB41" s="152"/>
      <c r="AC41" s="150"/>
      <c r="AD41" s="150"/>
      <c r="AE41" s="152"/>
      <c r="AF41" s="149"/>
      <c r="AG41" s="152"/>
      <c r="AH41" s="165"/>
      <c r="AI41" s="165"/>
      <c r="AJ41" s="149"/>
      <c r="AK41" s="152"/>
      <c r="AL41" s="152"/>
      <c r="AM41" s="152"/>
      <c r="AN41" s="152"/>
      <c r="AO41" s="152"/>
      <c r="AP41" s="152"/>
      <c r="AQ41" s="147" t="s">
        <v>106</v>
      </c>
      <c r="AR41" s="104"/>
      <c r="AS41" s="105"/>
      <c r="AT41" s="106"/>
      <c r="AU41" s="158"/>
      <c r="AV41" s="159"/>
      <c r="AW41" s="160"/>
      <c r="AX41" s="105"/>
      <c r="AY41" s="105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</row>
    <row r="42" spans="1:84" s="108" customFormat="1" ht="15.75" customHeight="1">
      <c r="A42" s="143">
        <v>26</v>
      </c>
      <c r="B42" s="144">
        <v>705</v>
      </c>
      <c r="C42" s="145" t="s">
        <v>119</v>
      </c>
      <c r="D42" s="144">
        <v>4</v>
      </c>
      <c r="E42" s="146" t="s">
        <v>135</v>
      </c>
      <c r="F42" s="146">
        <v>12.2</v>
      </c>
      <c r="G42" s="173" t="s">
        <v>112</v>
      </c>
      <c r="H42" s="148">
        <v>3.8</v>
      </c>
      <c r="I42" s="148">
        <v>6.9</v>
      </c>
      <c r="J42" s="148">
        <v>8.8000000000000007</v>
      </c>
      <c r="K42" s="148">
        <v>6.3</v>
      </c>
      <c r="L42" s="148">
        <v>2.2999999999999998</v>
      </c>
      <c r="M42" s="148">
        <v>0.4</v>
      </c>
      <c r="N42" s="148">
        <v>0.2</v>
      </c>
      <c r="O42" s="148">
        <v>1.2</v>
      </c>
      <c r="P42" s="148">
        <v>17.2</v>
      </c>
      <c r="Q42" s="148">
        <v>52.9</v>
      </c>
      <c r="R42" s="148"/>
      <c r="S42" s="148"/>
      <c r="T42" s="149"/>
      <c r="U42" s="150"/>
      <c r="V42" s="150"/>
      <c r="W42" s="150"/>
      <c r="X42" s="149"/>
      <c r="Y42" s="151"/>
      <c r="Z42" s="149"/>
      <c r="AA42" s="149">
        <v>2.74</v>
      </c>
      <c r="AB42" s="152"/>
      <c r="AC42" s="150"/>
      <c r="AD42" s="150"/>
      <c r="AE42" s="152"/>
      <c r="AF42" s="149"/>
      <c r="AG42" s="152"/>
      <c r="AH42" s="165"/>
      <c r="AI42" s="165"/>
      <c r="AJ42" s="149"/>
      <c r="AK42" s="152"/>
      <c r="AL42" s="152"/>
      <c r="AM42" s="152"/>
      <c r="AN42" s="152"/>
      <c r="AO42" s="152"/>
      <c r="AP42" s="152"/>
      <c r="AQ42" s="147" t="s">
        <v>106</v>
      </c>
      <c r="AR42" s="104"/>
      <c r="AS42" s="105"/>
      <c r="AT42" s="106"/>
      <c r="AU42" s="137"/>
      <c r="AV42" s="138"/>
      <c r="AW42" s="139"/>
      <c r="AX42" s="105"/>
      <c r="AY42" s="105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</row>
    <row r="43" spans="1:84" s="108" customFormat="1" ht="15.75" customHeight="1">
      <c r="A43" s="143">
        <v>27</v>
      </c>
      <c r="B43" s="144">
        <v>706</v>
      </c>
      <c r="C43" s="145" t="s">
        <v>119</v>
      </c>
      <c r="D43" s="144">
        <v>4</v>
      </c>
      <c r="E43" s="146" t="s">
        <v>136</v>
      </c>
      <c r="F43" s="146">
        <v>15</v>
      </c>
      <c r="G43" s="173" t="s">
        <v>113</v>
      </c>
      <c r="H43" s="148">
        <v>4.8</v>
      </c>
      <c r="I43" s="148">
        <v>8.1999999999999993</v>
      </c>
      <c r="J43" s="148">
        <v>6.3</v>
      </c>
      <c r="K43" s="148">
        <v>5</v>
      </c>
      <c r="L43" s="148">
        <v>2.2999999999999998</v>
      </c>
      <c r="M43" s="148">
        <v>0.5</v>
      </c>
      <c r="N43" s="148">
        <v>0.3</v>
      </c>
      <c r="O43" s="148">
        <v>1.2</v>
      </c>
      <c r="P43" s="148">
        <v>19.8</v>
      </c>
      <c r="Q43" s="148">
        <v>51.6</v>
      </c>
      <c r="R43" s="148"/>
      <c r="S43" s="148"/>
      <c r="T43" s="149"/>
      <c r="U43" s="150"/>
      <c r="V43" s="150"/>
      <c r="W43" s="150"/>
      <c r="X43" s="149"/>
      <c r="Y43" s="151"/>
      <c r="Z43" s="149"/>
      <c r="AA43" s="149">
        <v>2.73</v>
      </c>
      <c r="AB43" s="152"/>
      <c r="AC43" s="150"/>
      <c r="AD43" s="150"/>
      <c r="AE43" s="152"/>
      <c r="AF43" s="149"/>
      <c r="AG43" s="152"/>
      <c r="AH43" s="165"/>
      <c r="AI43" s="165"/>
      <c r="AJ43" s="149"/>
      <c r="AK43" s="152"/>
      <c r="AL43" s="152"/>
      <c r="AM43" s="152"/>
      <c r="AN43" s="152"/>
      <c r="AO43" s="152"/>
      <c r="AP43" s="152"/>
      <c r="AQ43" s="147" t="s">
        <v>106</v>
      </c>
      <c r="AR43" s="104"/>
      <c r="AS43" s="105"/>
      <c r="AT43" s="106"/>
      <c r="AU43" s="137"/>
      <c r="AV43" s="138"/>
      <c r="AW43" s="139"/>
      <c r="AX43" s="105"/>
      <c r="AY43" s="105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</row>
    <row r="44" spans="1:84" s="108" customFormat="1" ht="15.75" customHeight="1">
      <c r="A44" s="143">
        <v>28</v>
      </c>
      <c r="B44" s="144">
        <v>707</v>
      </c>
      <c r="C44" s="145" t="s">
        <v>116</v>
      </c>
      <c r="D44" s="144">
        <v>1</v>
      </c>
      <c r="E44" s="146">
        <v>14.8</v>
      </c>
      <c r="F44" s="146">
        <v>15</v>
      </c>
      <c r="G44" s="147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9"/>
      <c r="U44" s="150"/>
      <c r="V44" s="150"/>
      <c r="W44" s="150"/>
      <c r="X44" s="149"/>
      <c r="Y44" s="151"/>
      <c r="Z44" s="149"/>
      <c r="AA44" s="149">
        <v>2.78</v>
      </c>
      <c r="AB44" s="152"/>
      <c r="AC44" s="150"/>
      <c r="AD44" s="150"/>
      <c r="AE44" s="152"/>
      <c r="AF44" s="149"/>
      <c r="AG44" s="152"/>
      <c r="AH44" s="165">
        <v>251</v>
      </c>
      <c r="AI44" s="165">
        <v>156</v>
      </c>
      <c r="AJ44" s="149">
        <v>0.62151394422310757</v>
      </c>
      <c r="AK44" s="152"/>
      <c r="AL44" s="152"/>
      <c r="AM44" s="152"/>
      <c r="AN44" s="152"/>
      <c r="AO44" s="152"/>
      <c r="AP44" s="152"/>
      <c r="AQ44" s="147" t="s">
        <v>107</v>
      </c>
      <c r="AR44" s="104"/>
      <c r="AS44" s="105"/>
      <c r="AT44" s="106"/>
      <c r="AU44" s="137"/>
      <c r="AV44" s="138"/>
      <c r="AW44" s="139"/>
      <c r="AX44" s="105"/>
      <c r="AY44" s="105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</row>
    <row r="45" spans="1:84" s="124" customFormat="1" ht="1.5" customHeight="1">
      <c r="A45" s="168"/>
      <c r="B45" s="169"/>
      <c r="C45" s="111"/>
      <c r="D45" s="112"/>
      <c r="E45" s="114"/>
      <c r="F45" s="115"/>
      <c r="G45" s="113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7"/>
      <c r="U45" s="118"/>
      <c r="V45" s="118"/>
      <c r="W45" s="118"/>
      <c r="X45" s="117"/>
      <c r="Y45" s="166"/>
      <c r="Z45" s="117"/>
      <c r="AA45" s="167"/>
      <c r="AB45" s="119"/>
      <c r="AC45" s="120"/>
      <c r="AD45" s="121"/>
      <c r="AE45" s="122"/>
      <c r="AF45" s="117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13"/>
      <c r="AR45" s="109"/>
      <c r="AS45" s="123"/>
      <c r="AT45" s="110"/>
      <c r="AU45" s="110"/>
      <c r="AV45" s="123"/>
      <c r="AW45" s="139" t="str">
        <f t="shared" ref="AW45" si="0">CONCATENATE(AU45,"o",AV45,"'")</f>
        <v>o'</v>
      </c>
      <c r="AX45" s="123"/>
      <c r="AY45" s="123"/>
    </row>
    <row r="46" spans="1:84" ht="16.5" customHeight="1"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X46" s="125" t="s">
        <v>82</v>
      </c>
    </row>
    <row r="47" spans="1:84" ht="15.75" customHeight="1">
      <c r="D47" s="126"/>
      <c r="E47" s="127"/>
      <c r="F47" s="127"/>
      <c r="G47" s="127"/>
      <c r="H47" s="127"/>
      <c r="I47" s="127"/>
      <c r="J47" s="127"/>
      <c r="K47" s="127"/>
      <c r="L47" s="127"/>
      <c r="M47" s="126"/>
      <c r="N47" s="126"/>
      <c r="O47" s="128"/>
      <c r="P47" s="126"/>
      <c r="Q47" s="126"/>
      <c r="R47" s="128"/>
      <c r="S47" s="127"/>
      <c r="T47" s="127"/>
      <c r="U47" s="12"/>
      <c r="V47" s="127"/>
      <c r="W47" s="126"/>
      <c r="X47" s="126"/>
      <c r="Y47" s="127"/>
      <c r="Z47" s="127"/>
      <c r="AA47" s="127"/>
      <c r="AB47" s="126"/>
      <c r="AC47" s="126"/>
      <c r="AD47" s="126"/>
      <c r="AE47" s="129"/>
      <c r="AF47" s="126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8"/>
      <c r="AR47" s="9"/>
      <c r="AT47" s="10"/>
      <c r="AV47" s="11"/>
      <c r="AZ47" s="10"/>
    </row>
    <row r="48" spans="1:84" ht="14.25" customHeight="1">
      <c r="D48" s="130"/>
      <c r="E48" s="126"/>
      <c r="M48" s="131"/>
      <c r="N48" s="131"/>
      <c r="O48" s="131"/>
      <c r="P48" s="131"/>
      <c r="Q48" s="131"/>
      <c r="R48" s="131"/>
      <c r="W48" s="131"/>
      <c r="X48" s="131"/>
      <c r="AB48" s="131"/>
      <c r="AC48" s="131"/>
      <c r="AD48" s="131"/>
      <c r="AF48" s="131"/>
      <c r="AQ48" s="8"/>
      <c r="AR48" s="9"/>
      <c r="AT48" s="10"/>
      <c r="AV48" s="11"/>
      <c r="AZ48" s="10"/>
    </row>
    <row r="49" spans="1:84" ht="16.5" customHeight="1">
      <c r="D49" s="131"/>
      <c r="E49" s="131"/>
      <c r="M49" s="131"/>
      <c r="N49" s="131"/>
      <c r="O49" s="131"/>
      <c r="P49" s="131"/>
      <c r="Q49" s="131"/>
      <c r="R49" s="131"/>
      <c r="W49" s="131"/>
      <c r="X49" s="131"/>
      <c r="AB49" s="131"/>
      <c r="AC49" s="131"/>
      <c r="AD49" s="131"/>
      <c r="AF49" s="131"/>
      <c r="AQ49" s="8"/>
      <c r="AR49" s="9"/>
      <c r="AT49" s="10"/>
      <c r="AV49" s="11"/>
      <c r="AZ49" s="10"/>
    </row>
    <row r="50" spans="1:84" ht="14.25" customHeight="1">
      <c r="D50" s="131"/>
      <c r="E50" s="131"/>
      <c r="M50" s="131"/>
      <c r="N50" s="131"/>
      <c r="O50" s="131"/>
      <c r="P50" s="131"/>
      <c r="Q50" s="131"/>
      <c r="R50" s="131"/>
      <c r="W50" s="131"/>
      <c r="X50" s="131"/>
      <c r="AB50" s="131"/>
      <c r="AC50" s="131"/>
      <c r="AD50" s="131"/>
      <c r="AF50" s="131"/>
      <c r="AQ50" s="8"/>
      <c r="AR50" s="9"/>
      <c r="AT50" s="10"/>
      <c r="AV50" s="11"/>
      <c r="AZ50" s="10"/>
    </row>
    <row r="51" spans="1:84" ht="17.25" customHeight="1">
      <c r="D51" s="132"/>
      <c r="E51" s="131"/>
      <c r="M51" s="133"/>
      <c r="N51" s="132"/>
      <c r="O51" s="133"/>
      <c r="P51" s="133"/>
      <c r="Q51" s="133"/>
      <c r="R51" s="133"/>
      <c r="U51" s="133"/>
      <c r="W51" s="133"/>
      <c r="X51" s="133"/>
      <c r="Y51" s="133"/>
      <c r="Z51" s="133"/>
      <c r="AB51" s="134"/>
      <c r="AC51" s="134"/>
      <c r="AD51" s="134"/>
      <c r="AE51" s="134"/>
      <c r="AF51" s="134"/>
      <c r="AQ51" s="8"/>
      <c r="AR51" s="9"/>
      <c r="AT51" s="10"/>
      <c r="AV51" s="11"/>
      <c r="AZ51" s="10"/>
    </row>
    <row r="52" spans="1:84" s="8" customFormat="1" ht="13.8">
      <c r="A52"/>
      <c r="B52" s="1"/>
      <c r="C52" s="2"/>
      <c r="D52" s="132"/>
      <c r="E52" s="132"/>
      <c r="F52" s="5"/>
      <c r="G52" s="6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Q52" s="9"/>
      <c r="AR52" s="10"/>
      <c r="AS52" s="10"/>
      <c r="AT52" s="11"/>
      <c r="AU52" s="11"/>
      <c r="AV52" s="10"/>
      <c r="AW52" s="10"/>
      <c r="AX52" s="10"/>
      <c r="AY52" s="10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</row>
  </sheetData>
  <mergeCells count="40">
    <mergeCell ref="AE10:AE13"/>
    <mergeCell ref="G10:G15"/>
    <mergeCell ref="T10:V10"/>
    <mergeCell ref="W10:W13"/>
    <mergeCell ref="X10:X13"/>
    <mergeCell ref="Y10:Z10"/>
    <mergeCell ref="I13:I14"/>
    <mergeCell ref="J13:J14"/>
    <mergeCell ref="L13:L14"/>
    <mergeCell ref="M13:M14"/>
    <mergeCell ref="K11:M11"/>
    <mergeCell ref="P11:S11"/>
    <mergeCell ref="U11:U13"/>
    <mergeCell ref="V11:V13"/>
    <mergeCell ref="N13:N14"/>
    <mergeCell ref="AC10:AC13"/>
    <mergeCell ref="B7:F7"/>
    <mergeCell ref="B8:F8"/>
    <mergeCell ref="A10:A15"/>
    <mergeCell ref="B10:B15"/>
    <mergeCell ref="C10:D15"/>
    <mergeCell ref="E10:F13"/>
    <mergeCell ref="AD10:AD13"/>
    <mergeCell ref="K13:K14"/>
    <mergeCell ref="Q13:Q14"/>
    <mergeCell ref="R13:R14"/>
    <mergeCell ref="S13:S14"/>
    <mergeCell ref="AA10:AA13"/>
    <mergeCell ref="Z11:Z13"/>
    <mergeCell ref="Y11:Y13"/>
    <mergeCell ref="O13:O14"/>
    <mergeCell ref="P13:P14"/>
    <mergeCell ref="AB10:AB13"/>
    <mergeCell ref="AK10:AL13"/>
    <mergeCell ref="AM10:AN13"/>
    <mergeCell ref="AO10:AP13"/>
    <mergeCell ref="AF10:AF13"/>
    <mergeCell ref="AG10:AG13"/>
    <mergeCell ref="AH10:AI11"/>
    <mergeCell ref="AJ10:AJ13"/>
  </mergeCells>
  <pageMargins left="0.38" right="0.24" top="0.5" bottom="0.45" header="0.5" footer="0.2"/>
  <pageSetup paperSize="9" scale="95" orientation="landscape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50604-D22C-4FD7-8985-D6F397834E5E}">
  <dimension ref="A1:CC57"/>
  <sheetViews>
    <sheetView tabSelected="1" zoomScale="130" zoomScaleNormal="130" workbookViewId="0">
      <selection activeCell="AF14" sqref="AF14"/>
    </sheetView>
  </sheetViews>
  <sheetFormatPr defaultRowHeight="13.2"/>
  <cols>
    <col min="1" max="1" width="2.5546875" customWidth="1"/>
    <col min="2" max="2" width="3.44140625" style="1" customWidth="1"/>
    <col min="3" max="3" width="5.5546875" style="2" customWidth="1"/>
    <col min="4" max="4" width="5.5546875" style="4" customWidth="1"/>
    <col min="5" max="5" width="3.6640625" style="6" customWidth="1"/>
    <col min="6" max="6" width="3.6640625" style="7" customWidth="1"/>
    <col min="7" max="7" width="3.5546875" style="7" customWidth="1"/>
    <col min="8" max="8" width="3.88671875" style="7" customWidth="1"/>
    <col min="9" max="9" width="4" style="7" customWidth="1"/>
    <col min="10" max="13" width="3.5546875" style="7" customWidth="1"/>
    <col min="14" max="14" width="3.6640625" style="7" customWidth="1"/>
    <col min="15" max="15" width="3.44140625" style="7" customWidth="1"/>
    <col min="16" max="16" width="4.77734375" style="7" customWidth="1"/>
    <col min="17" max="17" width="3.109375" style="7" customWidth="1"/>
    <col min="18" max="18" width="4.109375" style="7" customWidth="1"/>
    <col min="19" max="19" width="3.5546875" style="7" customWidth="1"/>
    <col min="20" max="20" width="4.33203125" style="7" customWidth="1"/>
    <col min="21" max="21" width="4.109375" style="7" customWidth="1"/>
    <col min="22" max="22" width="4" style="7" customWidth="1"/>
    <col min="23" max="24" width="3.5546875" style="7" customWidth="1"/>
    <col min="25" max="25" width="4" style="7" customWidth="1"/>
    <col min="26" max="26" width="3.88671875" style="7" customWidth="1"/>
    <col min="27" max="27" width="4" style="7" customWidth="1"/>
    <col min="28" max="28" width="3.5546875" style="7" customWidth="1"/>
    <col min="29" max="29" width="4.33203125" style="8" customWidth="1"/>
    <col min="30" max="30" width="5.6640625" style="8" customWidth="1"/>
    <col min="31" max="31" width="4.5546875" style="8" customWidth="1"/>
    <col min="32" max="32" width="3.5546875" style="8" customWidth="1"/>
    <col min="33" max="33" width="4" style="8" customWidth="1"/>
    <col min="34" max="34" width="3.5546875" style="8" customWidth="1"/>
    <col min="35" max="38" width="4.5546875" style="8" hidden="1" customWidth="1"/>
    <col min="39" max="39" width="3.21875" style="8" customWidth="1"/>
    <col min="40" max="40" width="3.5546875" style="8" customWidth="1"/>
    <col min="41" max="41" width="3" style="10" customWidth="1"/>
    <col min="42" max="42" width="3.109375" style="10" customWidth="1"/>
    <col min="43" max="43" width="3.5546875" style="11" customWidth="1"/>
    <col min="44" max="44" width="6" style="11" hidden="1" customWidth="1"/>
    <col min="45" max="45" width="4.109375" style="10" hidden="1" customWidth="1"/>
    <col min="46" max="46" width="3.6640625" style="10" hidden="1" customWidth="1"/>
    <col min="47" max="47" width="3.6640625" style="10" customWidth="1"/>
    <col min="48" max="48" width="3.88671875" style="10" customWidth="1"/>
    <col min="49" max="49" width="4.44140625" customWidth="1"/>
  </cols>
  <sheetData>
    <row r="1" spans="1:81" ht="4.5" customHeight="1"/>
    <row r="2" spans="1:81" ht="12.75" customHeight="1">
      <c r="H2" s="12"/>
    </row>
    <row r="3" spans="1:81" ht="12.75" customHeight="1">
      <c r="H3" s="13"/>
    </row>
    <row r="4" spans="1:81" ht="12.75" customHeight="1" thickBot="1">
      <c r="A4" s="14"/>
      <c r="H4" s="12"/>
      <c r="AC4" s="15"/>
      <c r="AD4" s="15"/>
    </row>
    <row r="5" spans="1:81" ht="21" customHeight="1" thickTop="1">
      <c r="A5" s="243"/>
      <c r="B5" s="244"/>
      <c r="C5" s="244"/>
      <c r="D5" s="244"/>
      <c r="E5" s="272" t="s">
        <v>144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1"/>
    </row>
    <row r="6" spans="1:81" ht="14.25" customHeight="1">
      <c r="A6" s="245"/>
      <c r="B6" s="23"/>
      <c r="C6" s="23"/>
      <c r="D6" s="23"/>
      <c r="E6" s="23"/>
      <c r="F6" s="23"/>
      <c r="G6" s="24"/>
      <c r="H6" s="25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6"/>
      <c r="AD6" s="26"/>
      <c r="AE6" s="27"/>
      <c r="AF6" s="27"/>
      <c r="AG6" s="27"/>
      <c r="AH6" s="27"/>
      <c r="AI6" s="27"/>
      <c r="AJ6" s="27"/>
      <c r="AK6" s="27"/>
      <c r="AL6" s="27"/>
      <c r="AM6" s="27"/>
      <c r="AN6" s="246"/>
      <c r="AO6" s="29"/>
      <c r="AP6" s="30"/>
      <c r="AQ6" s="31"/>
      <c r="AR6" s="31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</row>
    <row r="7" spans="1:81" ht="17.25" customHeight="1">
      <c r="A7" s="245"/>
      <c r="B7" s="199" t="s">
        <v>2</v>
      </c>
      <c r="C7" s="199"/>
      <c r="D7" s="199"/>
      <c r="E7" s="273" t="s">
        <v>145</v>
      </c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273"/>
      <c r="AJ7" s="273"/>
      <c r="AK7" s="273"/>
      <c r="AL7" s="273"/>
      <c r="AM7" s="273"/>
      <c r="AN7" s="274"/>
      <c r="AO7" s="29"/>
      <c r="AP7" s="30"/>
      <c r="AQ7" s="31"/>
      <c r="AR7" s="31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</row>
    <row r="8" spans="1:81" ht="14.25" customHeight="1">
      <c r="A8" s="245"/>
      <c r="B8" s="199"/>
      <c r="C8" s="199"/>
      <c r="D8" s="199"/>
      <c r="E8" s="273" t="s">
        <v>109</v>
      </c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4"/>
      <c r="AO8" s="29"/>
      <c r="AP8" s="30"/>
      <c r="AQ8" s="31"/>
      <c r="AR8" s="31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</row>
    <row r="9" spans="1:81" ht="18.75" customHeight="1">
      <c r="A9" s="248"/>
      <c r="B9" s="33"/>
      <c r="C9" s="34"/>
      <c r="D9" s="36"/>
      <c r="E9" s="38"/>
      <c r="F9" s="35"/>
      <c r="G9" s="39"/>
      <c r="H9" s="39"/>
      <c r="I9" s="39"/>
      <c r="J9" s="39"/>
      <c r="K9" s="39"/>
      <c r="L9" s="247"/>
      <c r="M9" s="39"/>
      <c r="N9" s="155"/>
      <c r="O9" s="39"/>
      <c r="P9" s="39"/>
      <c r="Q9" s="39"/>
      <c r="R9" s="39"/>
      <c r="S9" s="39"/>
      <c r="T9" s="39"/>
      <c r="U9" s="39"/>
      <c r="V9" s="39"/>
      <c r="W9" s="40"/>
      <c r="X9" s="40"/>
      <c r="Y9" s="40"/>
      <c r="Z9" s="40"/>
      <c r="AA9" s="40"/>
      <c r="AB9" s="40"/>
      <c r="AC9" s="40"/>
      <c r="AD9" s="40"/>
      <c r="AE9" s="41"/>
      <c r="AF9" s="141"/>
      <c r="AG9" s="141"/>
      <c r="AH9" s="141"/>
      <c r="AI9" s="141"/>
      <c r="AJ9" s="141"/>
      <c r="AK9" s="141"/>
      <c r="AL9" s="141"/>
      <c r="AM9" s="141"/>
      <c r="AN9" s="249"/>
      <c r="AO9" s="29"/>
      <c r="AP9" s="30"/>
      <c r="AQ9" s="31"/>
      <c r="AR9" s="31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</row>
    <row r="10" spans="1:81" s="54" customFormat="1" ht="15" customHeight="1">
      <c r="A10" s="250" t="s">
        <v>3</v>
      </c>
      <c r="B10" s="200" t="s">
        <v>4</v>
      </c>
      <c r="C10" s="200" t="s">
        <v>5</v>
      </c>
      <c r="D10" s="206" t="s">
        <v>6</v>
      </c>
      <c r="E10" s="209" t="s">
        <v>7</v>
      </c>
      <c r="F10" s="172"/>
      <c r="G10" s="44"/>
      <c r="H10" s="45" t="s">
        <v>8</v>
      </c>
      <c r="I10" s="46"/>
      <c r="J10" s="170"/>
      <c r="K10" s="170"/>
      <c r="L10" s="170"/>
      <c r="M10" s="170"/>
      <c r="N10" s="170"/>
      <c r="O10" s="170"/>
      <c r="P10" s="46"/>
      <c r="Q10" s="48"/>
      <c r="R10" s="213" t="s">
        <v>9</v>
      </c>
      <c r="S10" s="214"/>
      <c r="T10" s="215"/>
      <c r="U10" s="191" t="s">
        <v>10</v>
      </c>
      <c r="V10" s="216" t="s">
        <v>11</v>
      </c>
      <c r="W10" s="219" t="s">
        <v>12</v>
      </c>
      <c r="X10" s="219"/>
      <c r="Y10" s="196" t="s">
        <v>13</v>
      </c>
      <c r="Z10" s="198" t="s">
        <v>14</v>
      </c>
      <c r="AA10" s="198" t="s">
        <v>15</v>
      </c>
      <c r="AB10" s="191" t="s">
        <v>16</v>
      </c>
      <c r="AC10" s="180" t="s">
        <v>17</v>
      </c>
      <c r="AD10" s="180" t="s">
        <v>18</v>
      </c>
      <c r="AE10" s="174" t="s">
        <v>19</v>
      </c>
      <c r="AF10" s="185" t="s">
        <v>115</v>
      </c>
      <c r="AG10" s="186"/>
      <c r="AH10" s="189" t="s">
        <v>91</v>
      </c>
      <c r="AI10" s="174" t="s">
        <v>89</v>
      </c>
      <c r="AJ10" s="175"/>
      <c r="AK10" s="174" t="s">
        <v>83</v>
      </c>
      <c r="AL10" s="175"/>
      <c r="AM10" s="174" t="s">
        <v>88</v>
      </c>
      <c r="AN10" s="251"/>
      <c r="AO10" s="50"/>
      <c r="AP10" s="51"/>
      <c r="AQ10" s="52"/>
      <c r="AR10" s="52"/>
      <c r="AS10" s="51"/>
      <c r="AT10" s="51"/>
      <c r="AU10" s="51"/>
      <c r="AV10" s="51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</row>
    <row r="11" spans="1:81" s="54" customFormat="1" ht="12.75" customHeight="1">
      <c r="A11" s="252" t="s">
        <v>20</v>
      </c>
      <c r="B11" s="201" t="s">
        <v>20</v>
      </c>
      <c r="C11" s="201" t="s">
        <v>21</v>
      </c>
      <c r="D11" s="207"/>
      <c r="E11" s="210"/>
      <c r="F11" s="55" t="s">
        <v>22</v>
      </c>
      <c r="G11" s="56" t="s">
        <v>23</v>
      </c>
      <c r="H11" s="56"/>
      <c r="I11" s="220" t="s">
        <v>24</v>
      </c>
      <c r="J11" s="221"/>
      <c r="K11" s="221"/>
      <c r="L11" s="57"/>
      <c r="M11" s="58"/>
      <c r="N11" s="222" t="s">
        <v>25</v>
      </c>
      <c r="O11" s="223"/>
      <c r="P11" s="223"/>
      <c r="Q11" s="224"/>
      <c r="R11" s="59" t="s">
        <v>26</v>
      </c>
      <c r="S11" s="191" t="s">
        <v>27</v>
      </c>
      <c r="T11" s="191" t="s">
        <v>28</v>
      </c>
      <c r="U11" s="192" t="s">
        <v>29</v>
      </c>
      <c r="V11" s="217"/>
      <c r="W11" s="197" t="s">
        <v>30</v>
      </c>
      <c r="X11" s="197" t="s">
        <v>31</v>
      </c>
      <c r="Y11" s="196"/>
      <c r="Z11" s="198"/>
      <c r="AA11" s="198"/>
      <c r="AB11" s="192"/>
      <c r="AC11" s="181"/>
      <c r="AD11" s="181"/>
      <c r="AE11" s="183"/>
      <c r="AF11" s="187"/>
      <c r="AG11" s="188"/>
      <c r="AH11" s="190"/>
      <c r="AI11" s="176"/>
      <c r="AJ11" s="177"/>
      <c r="AK11" s="176"/>
      <c r="AL11" s="177"/>
      <c r="AM11" s="176"/>
      <c r="AN11" s="253"/>
      <c r="AO11" s="50"/>
      <c r="AP11" s="51"/>
      <c r="AQ11" s="52"/>
      <c r="AR11" s="52"/>
      <c r="AS11" s="51"/>
      <c r="AT11" s="51"/>
      <c r="AU11" s="51"/>
      <c r="AV11" s="51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</row>
    <row r="12" spans="1:81" s="54" customFormat="1" ht="9" customHeight="1">
      <c r="A12" s="252" t="s">
        <v>32</v>
      </c>
      <c r="B12" s="201" t="s">
        <v>32</v>
      </c>
      <c r="C12" s="201" t="s">
        <v>33</v>
      </c>
      <c r="D12" s="207"/>
      <c r="E12" s="210"/>
      <c r="F12" s="61" t="s">
        <v>34</v>
      </c>
      <c r="G12" s="62" t="s">
        <v>35</v>
      </c>
      <c r="H12" s="62" t="s">
        <v>36</v>
      </c>
      <c r="I12" s="62" t="s">
        <v>36</v>
      </c>
      <c r="J12" s="171" t="s">
        <v>37</v>
      </c>
      <c r="K12" s="62" t="s">
        <v>38</v>
      </c>
      <c r="L12" s="62" t="s">
        <v>39</v>
      </c>
      <c r="M12" s="62" t="s">
        <v>40</v>
      </c>
      <c r="N12" s="156" t="s">
        <v>41</v>
      </c>
      <c r="O12" s="64"/>
      <c r="P12" s="65" t="s">
        <v>42</v>
      </c>
      <c r="Q12" s="64"/>
      <c r="R12" s="66" t="s">
        <v>43</v>
      </c>
      <c r="S12" s="192"/>
      <c r="T12" s="192"/>
      <c r="U12" s="192" t="s">
        <v>44</v>
      </c>
      <c r="V12" s="217"/>
      <c r="W12" s="197"/>
      <c r="X12" s="197"/>
      <c r="Y12" s="196"/>
      <c r="Z12" s="198"/>
      <c r="AA12" s="198"/>
      <c r="AB12" s="192"/>
      <c r="AC12" s="181"/>
      <c r="AD12" s="181"/>
      <c r="AE12" s="183"/>
      <c r="AF12" s="161" t="s">
        <v>92</v>
      </c>
      <c r="AG12" s="162" t="s">
        <v>93</v>
      </c>
      <c r="AH12" s="190"/>
      <c r="AI12" s="176"/>
      <c r="AJ12" s="177"/>
      <c r="AK12" s="176"/>
      <c r="AL12" s="177"/>
      <c r="AM12" s="176"/>
      <c r="AN12" s="253"/>
      <c r="AO12" s="50"/>
      <c r="AP12" s="51"/>
      <c r="AQ12" s="52"/>
      <c r="AR12" s="52"/>
      <c r="AS12" s="51"/>
      <c r="AT12" s="51"/>
      <c r="AU12" s="51"/>
      <c r="AV12" s="51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</row>
    <row r="13" spans="1:81" s="54" customFormat="1" ht="9.75" customHeight="1">
      <c r="A13" s="252"/>
      <c r="B13" s="201"/>
      <c r="C13" s="201" t="s">
        <v>45</v>
      </c>
      <c r="D13" s="208"/>
      <c r="E13" s="211"/>
      <c r="F13" s="67" t="s">
        <v>46</v>
      </c>
      <c r="G13" s="194" t="s">
        <v>47</v>
      </c>
      <c r="H13" s="194" t="s">
        <v>48</v>
      </c>
      <c r="I13" s="194" t="s">
        <v>49</v>
      </c>
      <c r="J13" s="194" t="s">
        <v>50</v>
      </c>
      <c r="K13" s="194" t="s">
        <v>51</v>
      </c>
      <c r="L13" s="194" t="s">
        <v>52</v>
      </c>
      <c r="M13" s="194" t="s">
        <v>53</v>
      </c>
      <c r="N13" s="194" t="s">
        <v>54</v>
      </c>
      <c r="O13" s="194" t="s">
        <v>55</v>
      </c>
      <c r="P13" s="194" t="s">
        <v>56</v>
      </c>
      <c r="Q13" s="194" t="s">
        <v>57</v>
      </c>
      <c r="R13" s="68"/>
      <c r="S13" s="192"/>
      <c r="T13" s="192"/>
      <c r="U13" s="193"/>
      <c r="V13" s="218"/>
      <c r="W13" s="197"/>
      <c r="X13" s="197"/>
      <c r="Y13" s="196"/>
      <c r="Z13" s="198"/>
      <c r="AA13" s="198"/>
      <c r="AB13" s="193"/>
      <c r="AC13" s="182"/>
      <c r="AD13" s="182"/>
      <c r="AE13" s="184"/>
      <c r="AF13" s="163"/>
      <c r="AG13" s="163"/>
      <c r="AH13" s="190"/>
      <c r="AI13" s="178"/>
      <c r="AJ13" s="179"/>
      <c r="AK13" s="178"/>
      <c r="AL13" s="179"/>
      <c r="AM13" s="178"/>
      <c r="AN13" s="254"/>
      <c r="AO13" s="70"/>
      <c r="AP13" s="51"/>
      <c r="AQ13" s="52"/>
      <c r="AR13" s="52"/>
      <c r="AS13" s="51"/>
      <c r="AT13" s="51"/>
      <c r="AU13" s="51"/>
      <c r="AV13" s="51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</row>
    <row r="14" spans="1:81" s="54" customFormat="1" ht="11.4">
      <c r="A14" s="252"/>
      <c r="B14" s="201"/>
      <c r="C14" s="201"/>
      <c r="D14" s="171" t="s">
        <v>137</v>
      </c>
      <c r="E14" s="211"/>
      <c r="F14" s="72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62" t="s">
        <v>61</v>
      </c>
      <c r="S14" s="62" t="s">
        <v>62</v>
      </c>
      <c r="T14" s="62" t="s">
        <v>63</v>
      </c>
      <c r="U14" s="73" t="s">
        <v>64</v>
      </c>
      <c r="V14" s="255" t="s">
        <v>65</v>
      </c>
      <c r="W14" s="75" t="s">
        <v>66</v>
      </c>
      <c r="X14" s="75" t="s">
        <v>67</v>
      </c>
      <c r="Y14" s="76" t="s">
        <v>68</v>
      </c>
      <c r="Z14" s="77" t="s">
        <v>69</v>
      </c>
      <c r="AA14" s="77" t="s">
        <v>70</v>
      </c>
      <c r="AB14" s="78" t="s">
        <v>71</v>
      </c>
      <c r="AC14" s="79" t="s">
        <v>72</v>
      </c>
      <c r="AD14" s="80" t="s">
        <v>73</v>
      </c>
      <c r="AE14" s="79" t="s">
        <v>74</v>
      </c>
      <c r="AF14" s="164" t="s">
        <v>94</v>
      </c>
      <c r="AG14" s="164" t="s">
        <v>95</v>
      </c>
      <c r="AH14" s="164" t="s">
        <v>96</v>
      </c>
      <c r="AI14" s="79" t="s">
        <v>84</v>
      </c>
      <c r="AJ14" s="79" t="s">
        <v>85</v>
      </c>
      <c r="AK14" s="79" t="s">
        <v>85</v>
      </c>
      <c r="AL14" s="79" t="s">
        <v>84</v>
      </c>
      <c r="AM14" s="79" t="s">
        <v>31</v>
      </c>
      <c r="AN14" s="256" t="s">
        <v>86</v>
      </c>
      <c r="AO14" s="81"/>
      <c r="AP14" s="82"/>
      <c r="AQ14" s="52"/>
      <c r="AR14" s="52"/>
      <c r="AS14" s="82"/>
      <c r="AT14" s="82"/>
      <c r="AU14" s="82"/>
      <c r="AV14" s="82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</row>
    <row r="15" spans="1:81" s="54" customFormat="1" ht="9.6">
      <c r="A15" s="257"/>
      <c r="B15" s="202"/>
      <c r="C15" s="202"/>
      <c r="D15" s="171" t="s">
        <v>75</v>
      </c>
      <c r="E15" s="212"/>
      <c r="F15" s="84" t="s">
        <v>76</v>
      </c>
      <c r="G15" s="84" t="s">
        <v>76</v>
      </c>
      <c r="H15" s="84" t="s">
        <v>76</v>
      </c>
      <c r="I15" s="84" t="s">
        <v>76</v>
      </c>
      <c r="J15" s="84" t="s">
        <v>76</v>
      </c>
      <c r="K15" s="84" t="s">
        <v>76</v>
      </c>
      <c r="L15" s="84" t="s">
        <v>76</v>
      </c>
      <c r="M15" s="84" t="s">
        <v>76</v>
      </c>
      <c r="N15" s="84" t="s">
        <v>76</v>
      </c>
      <c r="O15" s="84" t="s">
        <v>76</v>
      </c>
      <c r="P15" s="84" t="s">
        <v>76</v>
      </c>
      <c r="Q15" s="84" t="s">
        <v>76</v>
      </c>
      <c r="R15" s="84" t="s">
        <v>76</v>
      </c>
      <c r="S15" s="84" t="s">
        <v>76</v>
      </c>
      <c r="T15" s="84" t="s">
        <v>76</v>
      </c>
      <c r="U15" s="85" t="s">
        <v>76</v>
      </c>
      <c r="V15" s="84" t="s">
        <v>77</v>
      </c>
      <c r="W15" s="84" t="s">
        <v>78</v>
      </c>
      <c r="X15" s="84" t="s">
        <v>78</v>
      </c>
      <c r="Y15" s="86" t="s">
        <v>78</v>
      </c>
      <c r="Z15" s="85"/>
      <c r="AA15" s="87" t="s">
        <v>76</v>
      </c>
      <c r="AB15" s="85" t="s">
        <v>76</v>
      </c>
      <c r="AC15" s="88" t="s">
        <v>79</v>
      </c>
      <c r="AD15" s="89" t="s">
        <v>80</v>
      </c>
      <c r="AE15" s="90" t="s">
        <v>81</v>
      </c>
      <c r="AF15" s="90" t="s">
        <v>97</v>
      </c>
      <c r="AG15" s="90" t="s">
        <v>97</v>
      </c>
      <c r="AH15" s="90"/>
      <c r="AI15" s="142" t="s">
        <v>78</v>
      </c>
      <c r="AJ15" s="142"/>
      <c r="AK15" s="142"/>
      <c r="AL15" s="142"/>
      <c r="AM15" s="142" t="s">
        <v>87</v>
      </c>
      <c r="AN15" s="258"/>
      <c r="AO15" s="50"/>
      <c r="AP15" s="51"/>
      <c r="AQ15" s="52"/>
      <c r="AR15" s="52"/>
      <c r="AS15" s="51"/>
      <c r="AT15" s="51"/>
      <c r="AU15" s="51"/>
      <c r="AV15" s="51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</row>
    <row r="16" spans="1:81" s="103" customFormat="1" ht="9.6">
      <c r="A16" s="259"/>
      <c r="B16" s="62">
        <v>1</v>
      </c>
      <c r="C16" s="93">
        <v>2</v>
      </c>
      <c r="D16" s="95">
        <v>3</v>
      </c>
      <c r="E16" s="97">
        <v>4</v>
      </c>
      <c r="F16" s="95">
        <v>5</v>
      </c>
      <c r="G16" s="95">
        <v>6</v>
      </c>
      <c r="H16" s="95">
        <v>7</v>
      </c>
      <c r="I16" s="95">
        <v>8</v>
      </c>
      <c r="J16" s="95">
        <v>9</v>
      </c>
      <c r="K16" s="95">
        <v>10</v>
      </c>
      <c r="L16" s="95">
        <v>11</v>
      </c>
      <c r="M16" s="95">
        <v>12</v>
      </c>
      <c r="N16" s="95">
        <v>13</v>
      </c>
      <c r="O16" s="95">
        <v>14</v>
      </c>
      <c r="P16" s="95">
        <v>15</v>
      </c>
      <c r="Q16" s="95">
        <v>16</v>
      </c>
      <c r="R16" s="95">
        <v>17</v>
      </c>
      <c r="S16" s="95">
        <v>18</v>
      </c>
      <c r="T16" s="95">
        <v>19</v>
      </c>
      <c r="U16" s="95">
        <v>20</v>
      </c>
      <c r="V16" s="95">
        <v>21</v>
      </c>
      <c r="W16" s="95">
        <v>22</v>
      </c>
      <c r="X16" s="95">
        <v>23</v>
      </c>
      <c r="Y16" s="95">
        <v>24</v>
      </c>
      <c r="Z16" s="95">
        <v>25</v>
      </c>
      <c r="AA16" s="95">
        <v>26</v>
      </c>
      <c r="AB16" s="95">
        <v>27</v>
      </c>
      <c r="AC16" s="95">
        <v>28</v>
      </c>
      <c r="AD16" s="95">
        <v>29</v>
      </c>
      <c r="AE16" s="95">
        <v>30</v>
      </c>
      <c r="AF16" s="95">
        <v>31</v>
      </c>
      <c r="AG16" s="95">
        <v>32</v>
      </c>
      <c r="AH16" s="95">
        <v>33</v>
      </c>
      <c r="AI16" s="98"/>
      <c r="AJ16" s="98"/>
      <c r="AK16" s="98"/>
      <c r="AL16" s="98"/>
      <c r="AM16" s="98"/>
      <c r="AN16" s="260"/>
      <c r="AO16" s="100"/>
      <c r="AP16" s="101"/>
      <c r="AQ16" s="102"/>
      <c r="AR16" s="102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</row>
    <row r="17" spans="1:81" s="283" customFormat="1" ht="21.6" customHeight="1">
      <c r="A17" s="275" t="s">
        <v>138</v>
      </c>
      <c r="B17" s="276"/>
      <c r="C17" s="276"/>
      <c r="D17" s="276"/>
      <c r="E17" s="277"/>
      <c r="F17" s="278" t="s">
        <v>146</v>
      </c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79"/>
      <c r="AG17" s="279"/>
      <c r="AH17" s="279"/>
      <c r="AI17" s="279"/>
      <c r="AJ17" s="279"/>
      <c r="AK17" s="279"/>
      <c r="AL17" s="279"/>
      <c r="AM17" s="279"/>
      <c r="AN17" s="280"/>
      <c r="AO17" s="281"/>
      <c r="AP17" s="282"/>
      <c r="AQ17" s="282"/>
      <c r="AR17" s="282"/>
      <c r="AS17" s="282"/>
      <c r="AT17" s="282"/>
      <c r="AU17" s="282"/>
      <c r="AV17" s="282"/>
      <c r="AW17" s="282"/>
      <c r="AX17" s="282"/>
      <c r="AY17" s="282"/>
      <c r="AZ17" s="282"/>
      <c r="BA17" s="282"/>
      <c r="BB17" s="282"/>
      <c r="BC17" s="282"/>
      <c r="BD17" s="282"/>
      <c r="BE17" s="282"/>
      <c r="BF17" s="282"/>
      <c r="BG17" s="282"/>
      <c r="BH17" s="282"/>
      <c r="BI17" s="282"/>
      <c r="BJ17" s="282"/>
      <c r="BK17" s="282"/>
      <c r="BL17" s="282"/>
      <c r="BM17" s="282"/>
      <c r="BN17" s="282"/>
      <c r="BO17" s="282"/>
      <c r="BP17" s="282"/>
      <c r="BQ17" s="282"/>
      <c r="BR17" s="282"/>
      <c r="BS17" s="282"/>
      <c r="BT17" s="282"/>
      <c r="BU17" s="282"/>
      <c r="BV17" s="282"/>
      <c r="BW17" s="282"/>
      <c r="BX17" s="282"/>
      <c r="BY17" s="282"/>
      <c r="BZ17" s="282"/>
      <c r="CA17" s="282"/>
      <c r="CB17" s="282"/>
      <c r="CC17" s="282"/>
    </row>
    <row r="18" spans="1:81" s="108" customFormat="1" ht="15.75" customHeight="1">
      <c r="A18" s="261">
        <v>10</v>
      </c>
      <c r="B18" s="144">
        <v>689</v>
      </c>
      <c r="C18" s="145" t="s">
        <v>116</v>
      </c>
      <c r="D18" s="146" t="s">
        <v>125</v>
      </c>
      <c r="E18" s="147" t="s">
        <v>110</v>
      </c>
      <c r="F18" s="148">
        <v>7.2</v>
      </c>
      <c r="G18" s="148">
        <v>10.3</v>
      </c>
      <c r="H18" s="148">
        <v>15.4</v>
      </c>
      <c r="I18" s="148">
        <v>12.8</v>
      </c>
      <c r="J18" s="148">
        <v>2.2999999999999998</v>
      </c>
      <c r="K18" s="148">
        <v>0.6</v>
      </c>
      <c r="L18" s="148">
        <v>0.4</v>
      </c>
      <c r="M18" s="148">
        <v>2.9</v>
      </c>
      <c r="N18" s="148">
        <v>13.4</v>
      </c>
      <c r="O18" s="148">
        <v>34.700000000000003</v>
      </c>
      <c r="P18" s="148"/>
      <c r="Q18" s="148"/>
      <c r="R18" s="149"/>
      <c r="S18" s="150"/>
      <c r="T18" s="150"/>
      <c r="U18" s="150"/>
      <c r="V18" s="149"/>
      <c r="W18" s="151"/>
      <c r="X18" s="149"/>
      <c r="Y18" s="149">
        <v>2.72</v>
      </c>
      <c r="Z18" s="152"/>
      <c r="AA18" s="150"/>
      <c r="AB18" s="150"/>
      <c r="AC18" s="152"/>
      <c r="AD18" s="149"/>
      <c r="AE18" s="152"/>
      <c r="AF18" s="165"/>
      <c r="AG18" s="165"/>
      <c r="AH18" s="150"/>
      <c r="AI18" s="152"/>
      <c r="AJ18" s="152"/>
      <c r="AK18" s="152"/>
      <c r="AL18" s="152"/>
      <c r="AM18" s="152"/>
      <c r="AN18" s="262"/>
      <c r="AO18" s="104"/>
      <c r="AP18" s="105"/>
      <c r="AQ18" s="106"/>
      <c r="AR18" s="137"/>
      <c r="AS18" s="138"/>
      <c r="AT18" s="139"/>
      <c r="AU18" s="105"/>
      <c r="AV18" s="105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</row>
    <row r="19" spans="1:81" s="108" customFormat="1" ht="15.75" customHeight="1">
      <c r="A19" s="261">
        <v>3</v>
      </c>
      <c r="B19" s="144">
        <v>682</v>
      </c>
      <c r="C19" s="145" t="s">
        <v>117</v>
      </c>
      <c r="D19" s="146" t="s">
        <v>122</v>
      </c>
      <c r="E19" s="147" t="s">
        <v>98</v>
      </c>
      <c r="F19" s="148">
        <v>12</v>
      </c>
      <c r="G19" s="148">
        <v>21.4</v>
      </c>
      <c r="H19" s="148">
        <v>25.7</v>
      </c>
      <c r="I19" s="148">
        <v>26.2</v>
      </c>
      <c r="J19" s="148">
        <v>5.7</v>
      </c>
      <c r="K19" s="148">
        <v>2.8</v>
      </c>
      <c r="L19" s="148">
        <v>0.7</v>
      </c>
      <c r="M19" s="148">
        <v>0.4</v>
      </c>
      <c r="N19" s="148">
        <v>5.0999999999999996</v>
      </c>
      <c r="O19" s="148"/>
      <c r="P19" s="148"/>
      <c r="Q19" s="148"/>
      <c r="R19" s="149">
        <v>25.36</v>
      </c>
      <c r="S19" s="150">
        <v>37.152000000000001</v>
      </c>
      <c r="T19" s="150">
        <v>23.751999999999999</v>
      </c>
      <c r="U19" s="150">
        <v>13.4</v>
      </c>
      <c r="V19" s="149">
        <v>0.12</v>
      </c>
      <c r="W19" s="151">
        <v>1.89</v>
      </c>
      <c r="X19" s="149">
        <v>1.5076579451180598</v>
      </c>
      <c r="Y19" s="149">
        <v>2.71</v>
      </c>
      <c r="Z19" s="152">
        <v>0.79748994708994725</v>
      </c>
      <c r="AA19" s="150">
        <v>44.366865493798521</v>
      </c>
      <c r="AB19" s="150">
        <v>86.177387252065984</v>
      </c>
      <c r="AC19" s="152">
        <v>0.35299999999999998</v>
      </c>
      <c r="AD19" s="225">
        <v>1808</v>
      </c>
      <c r="AE19" s="152">
        <v>2.4E-2</v>
      </c>
      <c r="AF19" s="152"/>
      <c r="AG19" s="152"/>
      <c r="AH19" s="152"/>
      <c r="AI19" s="152"/>
      <c r="AJ19" s="152"/>
      <c r="AK19" s="152"/>
      <c r="AL19" s="152"/>
      <c r="AM19" s="152"/>
      <c r="AN19" s="262"/>
      <c r="AO19" s="104"/>
      <c r="AP19" s="105"/>
      <c r="AQ19" s="106"/>
      <c r="AR19" s="137"/>
      <c r="AS19" s="138"/>
      <c r="AT19" s="139"/>
      <c r="AU19" s="105"/>
      <c r="AV19" s="105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</row>
    <row r="20" spans="1:81" s="108" customFormat="1" ht="15.75" customHeight="1">
      <c r="A20" s="261">
        <v>5</v>
      </c>
      <c r="B20" s="144">
        <v>684</v>
      </c>
      <c r="C20" s="145" t="s">
        <v>118</v>
      </c>
      <c r="D20" s="146" t="s">
        <v>124</v>
      </c>
      <c r="E20" s="147" t="s">
        <v>98</v>
      </c>
      <c r="F20" s="148">
        <v>13.9</v>
      </c>
      <c r="G20" s="148">
        <v>16.899999999999999</v>
      </c>
      <c r="H20" s="148">
        <v>25.4</v>
      </c>
      <c r="I20" s="148">
        <v>28.5</v>
      </c>
      <c r="J20" s="148">
        <v>5.2</v>
      </c>
      <c r="K20" s="148">
        <v>0.9</v>
      </c>
      <c r="L20" s="148">
        <v>0.5</v>
      </c>
      <c r="M20" s="148">
        <v>0.3</v>
      </c>
      <c r="N20" s="148">
        <v>2.6</v>
      </c>
      <c r="O20" s="148">
        <v>5.8</v>
      </c>
      <c r="P20" s="148"/>
      <c r="Q20" s="148"/>
      <c r="R20" s="149">
        <v>23.14</v>
      </c>
      <c r="S20" s="150">
        <v>35.158999999999999</v>
      </c>
      <c r="T20" s="150">
        <v>23.259</v>
      </c>
      <c r="U20" s="150">
        <v>11.9</v>
      </c>
      <c r="V20" s="149">
        <v>-0.01</v>
      </c>
      <c r="W20" s="151">
        <v>1.93</v>
      </c>
      <c r="X20" s="149">
        <v>1.5673217476043526</v>
      </c>
      <c r="Y20" s="149">
        <v>2.72</v>
      </c>
      <c r="Z20" s="152">
        <v>0.7354445595854926</v>
      </c>
      <c r="AA20" s="150">
        <v>42.377876926310563</v>
      </c>
      <c r="AB20" s="150">
        <v>85.581977838648186</v>
      </c>
      <c r="AC20" s="152">
        <v>0.36</v>
      </c>
      <c r="AD20" s="225">
        <v>2003</v>
      </c>
      <c r="AE20" s="152">
        <v>2.3E-2</v>
      </c>
      <c r="AF20" s="152"/>
      <c r="AG20" s="152"/>
      <c r="AH20" s="152"/>
      <c r="AI20" s="152"/>
      <c r="AJ20" s="152"/>
      <c r="AK20" s="152"/>
      <c r="AL20" s="152"/>
      <c r="AM20" s="152"/>
      <c r="AN20" s="262"/>
      <c r="AO20" s="104"/>
      <c r="AP20" s="105"/>
      <c r="AQ20" s="106"/>
      <c r="AR20" s="137"/>
      <c r="AS20" s="138"/>
      <c r="AT20" s="139"/>
      <c r="AU20" s="105"/>
      <c r="AV20" s="105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</row>
    <row r="21" spans="1:81" s="108" customFormat="1" ht="15.75" customHeight="1">
      <c r="A21" s="261">
        <v>8</v>
      </c>
      <c r="B21" s="144">
        <v>687</v>
      </c>
      <c r="C21" s="145" t="s">
        <v>119</v>
      </c>
      <c r="D21" s="146" t="s">
        <v>122</v>
      </c>
      <c r="E21" s="147" t="s">
        <v>98</v>
      </c>
      <c r="F21" s="148">
        <v>10.199999999999999</v>
      </c>
      <c r="G21" s="148">
        <v>24.4</v>
      </c>
      <c r="H21" s="148">
        <v>26.7</v>
      </c>
      <c r="I21" s="148">
        <v>21.1</v>
      </c>
      <c r="J21" s="148">
        <v>5.4</v>
      </c>
      <c r="K21" s="148">
        <v>1.6</v>
      </c>
      <c r="L21" s="148">
        <v>0.4</v>
      </c>
      <c r="M21" s="148">
        <v>0.7</v>
      </c>
      <c r="N21" s="148">
        <v>9.5</v>
      </c>
      <c r="O21" s="148"/>
      <c r="P21" s="148"/>
      <c r="Q21" s="148"/>
      <c r="R21" s="149">
        <v>24.01</v>
      </c>
      <c r="S21" s="150">
        <v>36.658000000000001</v>
      </c>
      <c r="T21" s="150">
        <v>24.258000000000003</v>
      </c>
      <c r="U21" s="150">
        <v>12.4</v>
      </c>
      <c r="V21" s="149">
        <v>-0.02</v>
      </c>
      <c r="W21" s="151">
        <v>1.91</v>
      </c>
      <c r="X21" s="149">
        <v>1.540198371099105</v>
      </c>
      <c r="Y21" s="149">
        <v>2.71</v>
      </c>
      <c r="Z21" s="152">
        <v>0.75951361256544492</v>
      </c>
      <c r="AA21" s="150">
        <v>43.1661117675607</v>
      </c>
      <c r="AB21" s="150">
        <v>85.669432283405413</v>
      </c>
      <c r="AC21" s="152">
        <v>0.33400000000000002</v>
      </c>
      <c r="AD21" s="225">
        <v>1910</v>
      </c>
      <c r="AE21" s="152">
        <v>2.5999999999999999E-2</v>
      </c>
      <c r="AF21" s="165"/>
      <c r="AG21" s="165"/>
      <c r="AH21" s="165"/>
      <c r="AI21" s="152"/>
      <c r="AJ21" s="152"/>
      <c r="AK21" s="152"/>
      <c r="AL21" s="152"/>
      <c r="AM21" s="152"/>
      <c r="AN21" s="262"/>
      <c r="AO21" s="104"/>
      <c r="AP21" s="105"/>
      <c r="AQ21" s="106"/>
      <c r="AR21" s="137"/>
      <c r="AS21" s="138"/>
      <c r="AT21" s="139"/>
      <c r="AU21" s="105"/>
      <c r="AV21" s="105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</row>
    <row r="22" spans="1:81" s="108" customFormat="1" ht="15.75" customHeight="1">
      <c r="A22" s="275" t="s">
        <v>139</v>
      </c>
      <c r="B22" s="276"/>
      <c r="C22" s="276"/>
      <c r="D22" s="276"/>
      <c r="E22" s="277"/>
      <c r="F22" s="227">
        <f>(F18+F19+F20+F21)/4</f>
        <v>10.824999999999999</v>
      </c>
      <c r="G22" s="227">
        <f t="shared" ref="G22:O22" si="0">(G18+G19+G20+G21)/4</f>
        <v>18.25</v>
      </c>
      <c r="H22" s="227">
        <f t="shared" si="0"/>
        <v>23.3</v>
      </c>
      <c r="I22" s="227">
        <f t="shared" si="0"/>
        <v>22.15</v>
      </c>
      <c r="J22" s="227">
        <f t="shared" si="0"/>
        <v>4.6500000000000004</v>
      </c>
      <c r="K22" s="227">
        <f t="shared" si="0"/>
        <v>1.4750000000000001</v>
      </c>
      <c r="L22" s="227">
        <f t="shared" si="0"/>
        <v>0.5</v>
      </c>
      <c r="M22" s="227">
        <f t="shared" si="0"/>
        <v>1.075</v>
      </c>
      <c r="N22" s="227">
        <f t="shared" si="0"/>
        <v>7.65</v>
      </c>
      <c r="O22" s="227">
        <f t="shared" si="0"/>
        <v>10.125</v>
      </c>
      <c r="P22" s="148"/>
      <c r="Q22" s="227"/>
      <c r="R22" s="228">
        <f>AVERAGE(R19:R21)</f>
        <v>24.17</v>
      </c>
      <c r="S22" s="228">
        <f t="shared" ref="S22:AE22" si="1">AVERAGE(S19:S21)</f>
        <v>36.323</v>
      </c>
      <c r="T22" s="228">
        <f t="shared" si="1"/>
        <v>23.756333333333334</v>
      </c>
      <c r="U22" s="228">
        <f t="shared" si="1"/>
        <v>12.566666666666668</v>
      </c>
      <c r="V22" s="228">
        <f t="shared" si="1"/>
        <v>0.03</v>
      </c>
      <c r="W22" s="228">
        <f t="shared" si="1"/>
        <v>1.91</v>
      </c>
      <c r="X22" s="228">
        <f t="shared" si="1"/>
        <v>1.5383926879405057</v>
      </c>
      <c r="Y22" s="228">
        <f t="shared" ref="Y22" si="2">AVERAGE(Y18:Y21)</f>
        <v>2.7149999999999999</v>
      </c>
      <c r="Z22" s="229">
        <f t="shared" si="1"/>
        <v>0.76414937308029496</v>
      </c>
      <c r="AA22" s="228">
        <f t="shared" si="1"/>
        <v>43.303618062556588</v>
      </c>
      <c r="AB22" s="228">
        <f t="shared" si="1"/>
        <v>85.809599124706537</v>
      </c>
      <c r="AC22" s="229">
        <f t="shared" si="1"/>
        <v>0.34899999999999998</v>
      </c>
      <c r="AD22" s="226">
        <v>1907</v>
      </c>
      <c r="AE22" s="229">
        <f t="shared" si="1"/>
        <v>2.4333333333333332E-2</v>
      </c>
      <c r="AF22" s="152"/>
      <c r="AG22" s="152"/>
      <c r="AH22" s="152"/>
      <c r="AI22" s="152"/>
      <c r="AJ22" s="152"/>
      <c r="AK22" s="152"/>
      <c r="AL22" s="152"/>
      <c r="AM22" s="152"/>
      <c r="AN22" s="262"/>
      <c r="AO22" s="104"/>
      <c r="AP22" s="105"/>
      <c r="AQ22" s="106"/>
      <c r="AR22" s="137"/>
      <c r="AS22" s="138"/>
      <c r="AT22" s="139"/>
      <c r="AU22" s="105"/>
      <c r="AV22" s="105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</row>
    <row r="23" spans="1:81" s="283" customFormat="1" ht="21.6" customHeight="1">
      <c r="A23" s="275" t="s">
        <v>140</v>
      </c>
      <c r="B23" s="276"/>
      <c r="C23" s="276"/>
      <c r="D23" s="276"/>
      <c r="E23" s="277"/>
      <c r="F23" s="278" t="s">
        <v>147</v>
      </c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80"/>
      <c r="AO23" s="281"/>
      <c r="AP23" s="282"/>
      <c r="AQ23" s="282"/>
      <c r="AR23" s="282"/>
      <c r="AS23" s="282"/>
      <c r="AT23" s="282"/>
      <c r="AU23" s="282"/>
      <c r="AV23" s="282"/>
      <c r="AW23" s="282"/>
      <c r="AX23" s="282"/>
      <c r="AY23" s="282"/>
      <c r="AZ23" s="282"/>
      <c r="BA23" s="282"/>
      <c r="BB23" s="282"/>
      <c r="BC23" s="282"/>
      <c r="BD23" s="282"/>
      <c r="BE23" s="282"/>
      <c r="BF23" s="282"/>
      <c r="BG23" s="282"/>
      <c r="BH23" s="282"/>
      <c r="BI23" s="282"/>
      <c r="BJ23" s="282"/>
      <c r="BK23" s="282"/>
      <c r="BL23" s="282"/>
      <c r="BM23" s="282"/>
      <c r="BN23" s="282"/>
      <c r="BO23" s="282"/>
      <c r="BP23" s="282"/>
      <c r="BQ23" s="282"/>
      <c r="BR23" s="282"/>
      <c r="BS23" s="282"/>
      <c r="BT23" s="282"/>
      <c r="BU23" s="282"/>
      <c r="BV23" s="282"/>
      <c r="BW23" s="282"/>
      <c r="BX23" s="282"/>
      <c r="BY23" s="282"/>
      <c r="BZ23" s="282"/>
      <c r="CA23" s="282"/>
      <c r="CB23" s="282"/>
      <c r="CC23" s="282"/>
    </row>
    <row r="24" spans="1:81" s="108" customFormat="1" ht="15.75" customHeight="1">
      <c r="A24" s="261">
        <v>2</v>
      </c>
      <c r="B24" s="144">
        <v>681</v>
      </c>
      <c r="C24" s="145" t="s">
        <v>116</v>
      </c>
      <c r="D24" s="146" t="s">
        <v>121</v>
      </c>
      <c r="E24" s="147" t="s">
        <v>99</v>
      </c>
      <c r="F24" s="148">
        <v>13.1</v>
      </c>
      <c r="G24" s="148">
        <v>25.7</v>
      </c>
      <c r="H24" s="148">
        <v>28.1</v>
      </c>
      <c r="I24" s="148">
        <v>26</v>
      </c>
      <c r="J24" s="148">
        <v>3.8</v>
      </c>
      <c r="K24" s="148">
        <v>1.9</v>
      </c>
      <c r="L24" s="148">
        <v>0.9</v>
      </c>
      <c r="M24" s="148">
        <v>0.5</v>
      </c>
      <c r="N24" s="148"/>
      <c r="O24" s="148"/>
      <c r="P24" s="148"/>
      <c r="Q24" s="148"/>
      <c r="R24" s="149">
        <v>27.36</v>
      </c>
      <c r="S24" s="150">
        <v>34.783999999999999</v>
      </c>
      <c r="T24" s="150">
        <v>23.183999999999997</v>
      </c>
      <c r="U24" s="150">
        <v>11.6</v>
      </c>
      <c r="V24" s="149">
        <v>0.36</v>
      </c>
      <c r="W24" s="151">
        <v>1.88</v>
      </c>
      <c r="X24" s="149">
        <v>1.4761306532663314</v>
      </c>
      <c r="Y24" s="149">
        <v>2.7</v>
      </c>
      <c r="Z24" s="152">
        <v>0.82910638297872374</v>
      </c>
      <c r="AA24" s="150">
        <v>45.328494323469215</v>
      </c>
      <c r="AB24" s="150">
        <v>89.098337097105286</v>
      </c>
      <c r="AC24" s="152">
        <v>0.183</v>
      </c>
      <c r="AD24" s="225">
        <v>1515</v>
      </c>
      <c r="AE24" s="152">
        <v>3.2000000000000001E-2</v>
      </c>
      <c r="AF24" s="152"/>
      <c r="AG24" s="152"/>
      <c r="AH24" s="152"/>
      <c r="AI24" s="152"/>
      <c r="AJ24" s="152"/>
      <c r="AK24" s="152"/>
      <c r="AL24" s="152"/>
      <c r="AM24" s="152"/>
      <c r="AN24" s="262"/>
      <c r="AO24" s="104"/>
      <c r="AP24" s="105"/>
      <c r="AQ24" s="106"/>
      <c r="AR24" s="137"/>
      <c r="AS24" s="138"/>
      <c r="AT24" s="139"/>
      <c r="AU24" s="105"/>
      <c r="AV24" s="105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</row>
    <row r="25" spans="1:81" s="108" customFormat="1" ht="15.75" customHeight="1">
      <c r="A25" s="261">
        <v>1</v>
      </c>
      <c r="B25" s="144">
        <v>680</v>
      </c>
      <c r="C25" s="145" t="s">
        <v>116</v>
      </c>
      <c r="D25" s="146" t="s">
        <v>120</v>
      </c>
      <c r="E25" s="147" t="s">
        <v>98</v>
      </c>
      <c r="F25" s="148">
        <v>14.7</v>
      </c>
      <c r="G25" s="148">
        <v>31.3</v>
      </c>
      <c r="H25" s="148">
        <v>22.3</v>
      </c>
      <c r="I25" s="148">
        <v>14.2</v>
      </c>
      <c r="J25" s="148">
        <v>7</v>
      </c>
      <c r="K25" s="148">
        <v>1.3</v>
      </c>
      <c r="L25" s="148">
        <v>0.7</v>
      </c>
      <c r="M25" s="148">
        <v>0.4</v>
      </c>
      <c r="N25" s="148">
        <v>8.1</v>
      </c>
      <c r="O25" s="148"/>
      <c r="P25" s="148"/>
      <c r="Q25" s="148"/>
      <c r="R25" s="148">
        <f>SUM(H25:P25)</f>
        <v>54</v>
      </c>
      <c r="S25" s="150">
        <v>35.160000000000004</v>
      </c>
      <c r="T25" s="150">
        <v>22.76</v>
      </c>
      <c r="U25" s="150">
        <v>12.4</v>
      </c>
      <c r="V25" s="149">
        <v>0.3</v>
      </c>
      <c r="W25" s="151">
        <v>1.91</v>
      </c>
      <c r="X25" s="149">
        <v>1.510120177103099</v>
      </c>
      <c r="Y25" s="149">
        <v>2.71</v>
      </c>
      <c r="Z25" s="152">
        <v>0.79455916230366519</v>
      </c>
      <c r="AA25" s="150">
        <v>44.276008224977893</v>
      </c>
      <c r="AB25" s="150">
        <v>90.315238190626275</v>
      </c>
      <c r="AC25" s="152">
        <v>0.193</v>
      </c>
      <c r="AD25" s="225">
        <v>1354</v>
      </c>
      <c r="AE25" s="152">
        <v>2.8000000000000001E-2</v>
      </c>
      <c r="AF25" s="152"/>
      <c r="AG25" s="152"/>
      <c r="AH25" s="152"/>
      <c r="AI25" s="152"/>
      <c r="AJ25" s="152"/>
      <c r="AK25" s="152"/>
      <c r="AL25" s="152"/>
      <c r="AM25" s="152"/>
      <c r="AN25" s="262"/>
      <c r="AO25" s="104"/>
      <c r="AP25" s="105"/>
      <c r="AQ25" s="106"/>
      <c r="AR25" s="137"/>
      <c r="AS25" s="138"/>
      <c r="AT25" s="139"/>
      <c r="AU25" s="105"/>
      <c r="AV25" s="105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</row>
    <row r="26" spans="1:81" s="108" customFormat="1" ht="15.75" customHeight="1">
      <c r="A26" s="261">
        <v>4</v>
      </c>
      <c r="B26" s="144">
        <v>683</v>
      </c>
      <c r="C26" s="145" t="s">
        <v>117</v>
      </c>
      <c r="D26" s="146" t="s">
        <v>123</v>
      </c>
      <c r="E26" s="147" t="s">
        <v>99</v>
      </c>
      <c r="F26" s="148">
        <v>14.4</v>
      </c>
      <c r="G26" s="148">
        <v>25.9</v>
      </c>
      <c r="H26" s="148">
        <v>30.9</v>
      </c>
      <c r="I26" s="148">
        <v>21.4</v>
      </c>
      <c r="J26" s="148">
        <v>5.3</v>
      </c>
      <c r="K26" s="148">
        <v>1.4</v>
      </c>
      <c r="L26" s="148">
        <v>0.7</v>
      </c>
      <c r="M26" s="148"/>
      <c r="N26" s="148"/>
      <c r="O26" s="148"/>
      <c r="P26" s="148"/>
      <c r="Q26" s="148"/>
      <c r="R26" s="149">
        <v>25.79</v>
      </c>
      <c r="S26" s="150">
        <v>35.006</v>
      </c>
      <c r="T26" s="150">
        <v>22.206</v>
      </c>
      <c r="U26" s="150">
        <v>12.8</v>
      </c>
      <c r="V26" s="149">
        <v>0.28000000000000003</v>
      </c>
      <c r="W26" s="151">
        <v>1.9</v>
      </c>
      <c r="X26" s="149">
        <v>1.5104539311550997</v>
      </c>
      <c r="Y26" s="149">
        <v>2.7</v>
      </c>
      <c r="Z26" s="152">
        <v>0.78754210526315815</v>
      </c>
      <c r="AA26" s="150">
        <v>44.057261809070383</v>
      </c>
      <c r="AB26" s="150">
        <v>88.41812969064307</v>
      </c>
      <c r="AC26" s="152">
        <v>0.184</v>
      </c>
      <c r="AD26" s="225">
        <v>1555</v>
      </c>
      <c r="AE26" s="152">
        <v>2.5999999999999999E-2</v>
      </c>
      <c r="AF26" s="152"/>
      <c r="AG26" s="152"/>
      <c r="AH26" s="152"/>
      <c r="AI26" s="152"/>
      <c r="AJ26" s="152"/>
      <c r="AK26" s="152"/>
      <c r="AL26" s="152"/>
      <c r="AM26" s="152"/>
      <c r="AN26" s="262"/>
      <c r="AO26" s="104"/>
      <c r="AP26" s="105"/>
      <c r="AQ26" s="106"/>
      <c r="AR26" s="137"/>
      <c r="AS26" s="138"/>
      <c r="AT26" s="139"/>
      <c r="AU26" s="105"/>
      <c r="AV26" s="105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</row>
    <row r="27" spans="1:81" s="108" customFormat="1" ht="15.75" customHeight="1">
      <c r="A27" s="261">
        <v>6</v>
      </c>
      <c r="B27" s="144">
        <v>685</v>
      </c>
      <c r="C27" s="145" t="s">
        <v>118</v>
      </c>
      <c r="D27" s="146" t="s">
        <v>120</v>
      </c>
      <c r="E27" s="147" t="s">
        <v>99</v>
      </c>
      <c r="F27" s="148">
        <v>13.4</v>
      </c>
      <c r="G27" s="148">
        <v>14.4</v>
      </c>
      <c r="H27" s="148">
        <v>38.4</v>
      </c>
      <c r="I27" s="148">
        <v>26.2</v>
      </c>
      <c r="J27" s="148">
        <v>6.8</v>
      </c>
      <c r="K27" s="148">
        <v>0.6</v>
      </c>
      <c r="L27" s="148">
        <v>0.2</v>
      </c>
      <c r="M27" s="148"/>
      <c r="N27" s="148"/>
      <c r="O27" s="148"/>
      <c r="P27" s="148"/>
      <c r="Q27" s="148"/>
      <c r="R27" s="149">
        <v>27.42</v>
      </c>
      <c r="S27" s="150">
        <v>36.528000000000006</v>
      </c>
      <c r="T27" s="150">
        <v>23.328000000000003</v>
      </c>
      <c r="U27" s="150">
        <v>13.2</v>
      </c>
      <c r="V27" s="149">
        <v>0.31</v>
      </c>
      <c r="W27" s="151">
        <v>1.9</v>
      </c>
      <c r="X27" s="149">
        <v>1.4911316904724532</v>
      </c>
      <c r="Y27" s="149">
        <v>2.7</v>
      </c>
      <c r="Z27" s="152">
        <v>0.81070526315789504</v>
      </c>
      <c r="AA27" s="150">
        <v>44.772900352872099</v>
      </c>
      <c r="AB27" s="150">
        <v>91.320487684537156</v>
      </c>
      <c r="AC27" s="152">
        <v>0.16400000000000001</v>
      </c>
      <c r="AD27" s="225">
        <v>1403</v>
      </c>
      <c r="AE27" s="152">
        <v>3.1E-2</v>
      </c>
      <c r="AF27" s="152"/>
      <c r="AG27" s="152"/>
      <c r="AH27" s="152"/>
      <c r="AI27" s="152"/>
      <c r="AJ27" s="152"/>
      <c r="AK27" s="152"/>
      <c r="AL27" s="152"/>
      <c r="AM27" s="152"/>
      <c r="AN27" s="262"/>
      <c r="AO27" s="104"/>
      <c r="AP27" s="105"/>
      <c r="AQ27" s="106"/>
      <c r="AR27" s="137"/>
      <c r="AS27" s="138"/>
      <c r="AT27" s="139"/>
      <c r="AU27" s="105"/>
      <c r="AV27" s="105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</row>
    <row r="28" spans="1:81" s="108" customFormat="1" ht="15.75" customHeight="1">
      <c r="A28" s="261">
        <v>7</v>
      </c>
      <c r="B28" s="144">
        <v>686</v>
      </c>
      <c r="C28" s="145" t="s">
        <v>118</v>
      </c>
      <c r="D28" s="146" t="s">
        <v>121</v>
      </c>
      <c r="E28" s="147" t="s">
        <v>100</v>
      </c>
      <c r="F28" s="148">
        <v>13.4</v>
      </c>
      <c r="G28" s="148">
        <v>19</v>
      </c>
      <c r="H28" s="148">
        <v>33.5</v>
      </c>
      <c r="I28" s="148">
        <v>28.4</v>
      </c>
      <c r="J28" s="148">
        <v>4.8</v>
      </c>
      <c r="K28" s="148">
        <v>0.8</v>
      </c>
      <c r="L28" s="148">
        <v>0.1</v>
      </c>
      <c r="M28" s="148"/>
      <c r="N28" s="148"/>
      <c r="O28" s="148"/>
      <c r="P28" s="148"/>
      <c r="Q28" s="148"/>
      <c r="R28" s="149">
        <v>24.79</v>
      </c>
      <c r="S28" s="150">
        <v>34.188000000000002</v>
      </c>
      <c r="T28" s="150">
        <v>21.488</v>
      </c>
      <c r="U28" s="150">
        <v>12.7</v>
      </c>
      <c r="V28" s="149">
        <v>0.26</v>
      </c>
      <c r="W28" s="151">
        <v>1.88</v>
      </c>
      <c r="X28" s="149">
        <v>1.5065309720330153</v>
      </c>
      <c r="Y28" s="149">
        <v>2.71</v>
      </c>
      <c r="Z28" s="152">
        <v>0.79883457446808515</v>
      </c>
      <c r="AA28" s="150">
        <v>44.408451216493894</v>
      </c>
      <c r="AB28" s="150">
        <v>84.098638375452524</v>
      </c>
      <c r="AC28" s="152">
        <v>0.16400000000000001</v>
      </c>
      <c r="AD28" s="225">
        <v>1327</v>
      </c>
      <c r="AE28" s="152">
        <v>2.9000000000000001E-2</v>
      </c>
      <c r="AF28" s="152"/>
      <c r="AG28" s="152"/>
      <c r="AH28" s="152"/>
      <c r="AI28" s="152"/>
      <c r="AJ28" s="152"/>
      <c r="AK28" s="152"/>
      <c r="AL28" s="152"/>
      <c r="AM28" s="152"/>
      <c r="AN28" s="262"/>
      <c r="AO28" s="104"/>
      <c r="AP28" s="105"/>
      <c r="AQ28" s="106"/>
      <c r="AR28" s="137"/>
      <c r="AS28" s="138"/>
      <c r="AT28" s="139"/>
      <c r="AU28" s="105"/>
      <c r="AV28" s="105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</row>
    <row r="29" spans="1:81" s="108" customFormat="1" ht="15.75" customHeight="1">
      <c r="A29" s="261">
        <v>9</v>
      </c>
      <c r="B29" s="144">
        <v>688</v>
      </c>
      <c r="C29" s="145" t="s">
        <v>119</v>
      </c>
      <c r="D29" s="146" t="s">
        <v>123</v>
      </c>
      <c r="E29" s="147" t="s">
        <v>99</v>
      </c>
      <c r="F29" s="148">
        <v>17.8</v>
      </c>
      <c r="G29" s="148">
        <v>18.7</v>
      </c>
      <c r="H29" s="148">
        <v>28.1</v>
      </c>
      <c r="I29" s="148">
        <v>27.7</v>
      </c>
      <c r="J29" s="148">
        <v>4</v>
      </c>
      <c r="K29" s="148">
        <v>2.8</v>
      </c>
      <c r="L29" s="148">
        <v>0.9</v>
      </c>
      <c r="M29" s="148"/>
      <c r="N29" s="148"/>
      <c r="O29" s="148"/>
      <c r="P29" s="148"/>
      <c r="Q29" s="148"/>
      <c r="R29" s="149">
        <v>27.01</v>
      </c>
      <c r="S29" s="150">
        <v>36.18</v>
      </c>
      <c r="T29" s="150">
        <v>23.080000000000002</v>
      </c>
      <c r="U29" s="150">
        <v>13.1</v>
      </c>
      <c r="V29" s="149">
        <v>0.3</v>
      </c>
      <c r="W29" s="151">
        <v>1.88</v>
      </c>
      <c r="X29" s="149">
        <v>1.4801984095740492</v>
      </c>
      <c r="Y29" s="149">
        <v>2.7</v>
      </c>
      <c r="Z29" s="152">
        <v>0.82407978723404263</v>
      </c>
      <c r="AA29" s="150">
        <v>45.177836682442631</v>
      </c>
      <c r="AB29" s="150">
        <v>88.495071872559336</v>
      </c>
      <c r="AC29" s="152">
        <v>0.193</v>
      </c>
      <c r="AD29" s="225">
        <v>1411</v>
      </c>
      <c r="AE29" s="152">
        <v>3.3000000000000002E-2</v>
      </c>
      <c r="AF29" s="165"/>
      <c r="AG29" s="165"/>
      <c r="AH29" s="150"/>
      <c r="AI29" s="152"/>
      <c r="AJ29" s="152"/>
      <c r="AK29" s="152"/>
      <c r="AL29" s="152"/>
      <c r="AM29" s="152"/>
      <c r="AN29" s="262"/>
      <c r="AO29" s="104"/>
      <c r="AP29" s="105"/>
      <c r="AQ29" s="106"/>
      <c r="AR29" s="137"/>
      <c r="AS29" s="138"/>
      <c r="AT29" s="139"/>
      <c r="AU29" s="105"/>
      <c r="AV29" s="105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</row>
    <row r="30" spans="1:81" s="108" customFormat="1" ht="15.75" customHeight="1">
      <c r="A30" s="275" t="s">
        <v>141</v>
      </c>
      <c r="B30" s="276"/>
      <c r="C30" s="276"/>
      <c r="D30" s="276"/>
      <c r="E30" s="277"/>
      <c r="F30" s="227">
        <f>(F24+F25+F26+F27+F28+F29)/6</f>
        <v>14.466666666666667</v>
      </c>
      <c r="G30" s="227">
        <f t="shared" ref="G30:N30" si="3">(G24+G25+G26+G27+G28+G29)/6</f>
        <v>22.5</v>
      </c>
      <c r="H30" s="227">
        <f t="shared" si="3"/>
        <v>30.216666666666669</v>
      </c>
      <c r="I30" s="227">
        <f t="shared" si="3"/>
        <v>23.983333333333331</v>
      </c>
      <c r="J30" s="227">
        <f t="shared" si="3"/>
        <v>5.2833333333333341</v>
      </c>
      <c r="K30" s="227">
        <f t="shared" si="3"/>
        <v>1.4666666666666666</v>
      </c>
      <c r="L30" s="227">
        <f t="shared" si="3"/>
        <v>0.58333333333333337</v>
      </c>
      <c r="M30" s="227">
        <f t="shared" si="3"/>
        <v>0.15</v>
      </c>
      <c r="N30" s="227">
        <f t="shared" si="3"/>
        <v>1.3499999999999999</v>
      </c>
      <c r="O30" s="148"/>
      <c r="P30" s="148"/>
      <c r="Q30" s="148"/>
      <c r="R30" s="228">
        <f>AVERAGE(R24:R29)</f>
        <v>31.061666666666664</v>
      </c>
      <c r="S30" s="228">
        <f t="shared" ref="S30:AE30" si="4">AVERAGE(S24:S29)</f>
        <v>35.30766666666667</v>
      </c>
      <c r="T30" s="228">
        <f t="shared" si="4"/>
        <v>22.674333333333337</v>
      </c>
      <c r="U30" s="228">
        <f t="shared" si="4"/>
        <v>12.633333333333333</v>
      </c>
      <c r="V30" s="228">
        <f t="shared" si="4"/>
        <v>0.30166666666666669</v>
      </c>
      <c r="W30" s="228">
        <f t="shared" si="4"/>
        <v>1.8916666666666664</v>
      </c>
      <c r="X30" s="228">
        <f t="shared" si="4"/>
        <v>1.4957609722673413</v>
      </c>
      <c r="Y30" s="228">
        <f t="shared" si="4"/>
        <v>2.7033333333333331</v>
      </c>
      <c r="Z30" s="228">
        <f t="shared" si="4"/>
        <v>0.80747121256759502</v>
      </c>
      <c r="AA30" s="228">
        <f t="shared" si="4"/>
        <v>44.670158768221022</v>
      </c>
      <c r="AB30" s="228">
        <f t="shared" si="4"/>
        <v>88.62431715182062</v>
      </c>
      <c r="AC30" s="229">
        <f t="shared" si="4"/>
        <v>0.1801666666666667</v>
      </c>
      <c r="AD30" s="226">
        <v>1428</v>
      </c>
      <c r="AE30" s="229">
        <f t="shared" si="4"/>
        <v>2.9833333333333333E-2</v>
      </c>
      <c r="AF30" s="152"/>
      <c r="AG30" s="152"/>
      <c r="AH30" s="152"/>
      <c r="AI30" s="152"/>
      <c r="AJ30" s="152"/>
      <c r="AK30" s="152"/>
      <c r="AL30" s="152"/>
      <c r="AM30" s="152"/>
      <c r="AN30" s="262"/>
      <c r="AO30" s="104"/>
      <c r="AP30" s="105"/>
      <c r="AQ30" s="106"/>
      <c r="AR30" s="137"/>
      <c r="AS30" s="138"/>
      <c r="AT30" s="139"/>
      <c r="AU30" s="105"/>
      <c r="AV30" s="105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</row>
    <row r="31" spans="1:81" s="283" customFormat="1" ht="21.6" customHeight="1">
      <c r="A31" s="275" t="s">
        <v>142</v>
      </c>
      <c r="B31" s="276"/>
      <c r="C31" s="276"/>
      <c r="D31" s="276"/>
      <c r="E31" s="277"/>
      <c r="F31" s="278" t="s">
        <v>148</v>
      </c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9"/>
      <c r="V31" s="279"/>
      <c r="W31" s="279"/>
      <c r="X31" s="279"/>
      <c r="Y31" s="279"/>
      <c r="Z31" s="279"/>
      <c r="AA31" s="279"/>
      <c r="AB31" s="279"/>
      <c r="AC31" s="279"/>
      <c r="AD31" s="279"/>
      <c r="AE31" s="279"/>
      <c r="AF31" s="279"/>
      <c r="AG31" s="279"/>
      <c r="AH31" s="279"/>
      <c r="AI31" s="279"/>
      <c r="AJ31" s="279"/>
      <c r="AK31" s="279"/>
      <c r="AL31" s="279"/>
      <c r="AM31" s="279"/>
      <c r="AN31" s="280"/>
      <c r="AO31" s="281"/>
      <c r="AP31" s="282"/>
      <c r="AQ31" s="282"/>
      <c r="AR31" s="282"/>
      <c r="AS31" s="282"/>
      <c r="AT31" s="282"/>
      <c r="AU31" s="282"/>
      <c r="AV31" s="282"/>
      <c r="AW31" s="282"/>
      <c r="AX31" s="282"/>
      <c r="AY31" s="282"/>
      <c r="AZ31" s="282"/>
      <c r="BA31" s="282"/>
      <c r="BB31" s="282"/>
      <c r="BC31" s="282"/>
      <c r="BD31" s="282"/>
      <c r="BE31" s="282"/>
      <c r="BF31" s="282"/>
      <c r="BG31" s="282"/>
      <c r="BH31" s="282"/>
      <c r="BI31" s="282"/>
      <c r="BJ31" s="282"/>
      <c r="BK31" s="282"/>
      <c r="BL31" s="282"/>
      <c r="BM31" s="282"/>
      <c r="BN31" s="282"/>
      <c r="BO31" s="282"/>
      <c r="BP31" s="282"/>
      <c r="BQ31" s="282"/>
      <c r="BR31" s="282"/>
      <c r="BS31" s="282"/>
      <c r="BT31" s="282"/>
      <c r="BU31" s="282"/>
      <c r="BV31" s="282"/>
      <c r="BW31" s="282"/>
      <c r="BX31" s="282"/>
      <c r="BY31" s="282"/>
      <c r="BZ31" s="282"/>
      <c r="CA31" s="282"/>
      <c r="CB31" s="282"/>
      <c r="CC31" s="282"/>
    </row>
    <row r="32" spans="1:81" s="108" customFormat="1" ht="15.75" customHeight="1">
      <c r="A32" s="261">
        <v>11</v>
      </c>
      <c r="B32" s="144">
        <v>690</v>
      </c>
      <c r="C32" s="145" t="s">
        <v>116</v>
      </c>
      <c r="D32" s="146" t="s">
        <v>126</v>
      </c>
      <c r="E32" s="147" t="s">
        <v>111</v>
      </c>
      <c r="F32" s="148">
        <v>1.7</v>
      </c>
      <c r="G32" s="148">
        <v>3.9</v>
      </c>
      <c r="H32" s="148">
        <v>4.4000000000000004</v>
      </c>
      <c r="I32" s="148">
        <v>3.1</v>
      </c>
      <c r="J32" s="148">
        <v>2.2000000000000002</v>
      </c>
      <c r="K32" s="148">
        <v>0.5</v>
      </c>
      <c r="L32" s="148">
        <v>0.3</v>
      </c>
      <c r="M32" s="148">
        <v>0.1</v>
      </c>
      <c r="N32" s="148">
        <v>30.4</v>
      </c>
      <c r="O32" s="148">
        <v>53.4</v>
      </c>
      <c r="P32" s="148"/>
      <c r="Q32" s="148"/>
      <c r="R32" s="149"/>
      <c r="S32" s="150"/>
      <c r="T32" s="150"/>
      <c r="U32" s="150"/>
      <c r="V32" s="149"/>
      <c r="W32" s="151"/>
      <c r="X32" s="149"/>
      <c r="Y32" s="149">
        <v>2.73</v>
      </c>
      <c r="Z32" s="152"/>
      <c r="AA32" s="150"/>
      <c r="AB32" s="150"/>
      <c r="AC32" s="152"/>
      <c r="AD32" s="149"/>
      <c r="AE32" s="152"/>
      <c r="AF32" s="165"/>
      <c r="AG32" s="165"/>
      <c r="AH32" s="150"/>
      <c r="AI32" s="152"/>
      <c r="AJ32" s="152"/>
      <c r="AK32" s="152"/>
      <c r="AL32" s="152"/>
      <c r="AM32" s="152"/>
      <c r="AN32" s="262"/>
      <c r="AO32" s="104"/>
      <c r="AP32" s="105"/>
      <c r="AQ32" s="106"/>
      <c r="AR32" s="137"/>
      <c r="AS32" s="138"/>
      <c r="AT32" s="139"/>
      <c r="AU32" s="105"/>
      <c r="AV32" s="105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</row>
    <row r="33" spans="1:81" s="108" customFormat="1" ht="15.75" customHeight="1">
      <c r="A33" s="261">
        <v>12</v>
      </c>
      <c r="B33" s="144">
        <v>691</v>
      </c>
      <c r="C33" s="145" t="s">
        <v>116</v>
      </c>
      <c r="D33" s="146" t="s">
        <v>127</v>
      </c>
      <c r="E33" s="147" t="s">
        <v>112</v>
      </c>
      <c r="F33" s="148">
        <v>2.9</v>
      </c>
      <c r="G33" s="148">
        <v>4.2</v>
      </c>
      <c r="H33" s="148">
        <v>7.4</v>
      </c>
      <c r="I33" s="148">
        <v>6.2</v>
      </c>
      <c r="J33" s="148">
        <v>2.1</v>
      </c>
      <c r="K33" s="148">
        <v>0.8</v>
      </c>
      <c r="L33" s="148">
        <v>0.6</v>
      </c>
      <c r="M33" s="148">
        <v>0.4</v>
      </c>
      <c r="N33" s="148">
        <v>46.2</v>
      </c>
      <c r="O33" s="148">
        <v>29.2</v>
      </c>
      <c r="P33" s="148"/>
      <c r="Q33" s="148"/>
      <c r="R33" s="149"/>
      <c r="S33" s="150"/>
      <c r="T33" s="150"/>
      <c r="U33" s="150"/>
      <c r="V33" s="149"/>
      <c r="W33" s="151"/>
      <c r="X33" s="149"/>
      <c r="Y33" s="149">
        <v>2.74</v>
      </c>
      <c r="Z33" s="152"/>
      <c r="AA33" s="150"/>
      <c r="AB33" s="150"/>
      <c r="AC33" s="152"/>
      <c r="AD33" s="149"/>
      <c r="AE33" s="152"/>
      <c r="AF33" s="165"/>
      <c r="AG33" s="165"/>
      <c r="AH33" s="150"/>
      <c r="AI33" s="152"/>
      <c r="AJ33" s="152"/>
      <c r="AK33" s="152"/>
      <c r="AL33" s="152"/>
      <c r="AM33" s="152"/>
      <c r="AN33" s="262"/>
      <c r="AO33" s="104"/>
      <c r="AP33" s="105"/>
      <c r="AQ33" s="106"/>
      <c r="AR33" s="137"/>
      <c r="AS33" s="138"/>
      <c r="AT33" s="139"/>
      <c r="AU33" s="105"/>
      <c r="AV33" s="105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</row>
    <row r="34" spans="1:81" s="108" customFormat="1" ht="15.75" customHeight="1">
      <c r="A34" s="261">
        <v>13</v>
      </c>
      <c r="B34" s="144">
        <v>692</v>
      </c>
      <c r="C34" s="145" t="s">
        <v>116</v>
      </c>
      <c r="D34" s="146" t="s">
        <v>128</v>
      </c>
      <c r="E34" s="173" t="s">
        <v>113</v>
      </c>
      <c r="F34" s="148">
        <v>5.8</v>
      </c>
      <c r="G34" s="148">
        <v>7.2</v>
      </c>
      <c r="H34" s="148">
        <v>15.4</v>
      </c>
      <c r="I34" s="148">
        <v>12.2</v>
      </c>
      <c r="J34" s="148">
        <v>2.7</v>
      </c>
      <c r="K34" s="148">
        <v>1.4</v>
      </c>
      <c r="L34" s="148">
        <v>0.5</v>
      </c>
      <c r="M34" s="148">
        <v>0.5</v>
      </c>
      <c r="N34" s="148">
        <v>20.100000000000001</v>
      </c>
      <c r="O34" s="148">
        <v>34.200000000000003</v>
      </c>
      <c r="P34" s="148"/>
      <c r="Q34" s="148"/>
      <c r="R34" s="149"/>
      <c r="S34" s="150"/>
      <c r="T34" s="150"/>
      <c r="U34" s="150"/>
      <c r="V34" s="149"/>
      <c r="W34" s="151"/>
      <c r="X34" s="149"/>
      <c r="Y34" s="149">
        <v>2.75</v>
      </c>
      <c r="Z34" s="152"/>
      <c r="AA34" s="150"/>
      <c r="AB34" s="150"/>
      <c r="AC34" s="152"/>
      <c r="AD34" s="149"/>
      <c r="AE34" s="152"/>
      <c r="AF34" s="165"/>
      <c r="AG34" s="165"/>
      <c r="AH34" s="150"/>
      <c r="AI34" s="152"/>
      <c r="AJ34" s="152"/>
      <c r="AK34" s="152"/>
      <c r="AL34" s="152"/>
      <c r="AM34" s="152"/>
      <c r="AN34" s="262"/>
      <c r="AO34" s="104"/>
      <c r="AP34" s="105"/>
      <c r="AQ34" s="106"/>
      <c r="AR34" s="137"/>
      <c r="AS34" s="138"/>
      <c r="AT34" s="139"/>
      <c r="AU34" s="105"/>
      <c r="AV34" s="105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</row>
    <row r="35" spans="1:81" s="108" customFormat="1" ht="15.75" customHeight="1">
      <c r="A35" s="261">
        <v>14</v>
      </c>
      <c r="B35" s="144">
        <v>693</v>
      </c>
      <c r="C35" s="145" t="s">
        <v>117</v>
      </c>
      <c r="D35" s="146" t="s">
        <v>129</v>
      </c>
      <c r="E35" s="173" t="s">
        <v>110</v>
      </c>
      <c r="F35" s="148">
        <v>4.7</v>
      </c>
      <c r="G35" s="148">
        <v>7.2</v>
      </c>
      <c r="H35" s="148">
        <v>14.4</v>
      </c>
      <c r="I35" s="148">
        <v>13.7</v>
      </c>
      <c r="J35" s="148">
        <v>3.4</v>
      </c>
      <c r="K35" s="148">
        <v>0.4</v>
      </c>
      <c r="L35" s="148">
        <v>0.5</v>
      </c>
      <c r="M35" s="148">
        <v>1.4</v>
      </c>
      <c r="N35" s="148">
        <v>21.5</v>
      </c>
      <c r="O35" s="148">
        <v>32.799999999999997</v>
      </c>
      <c r="P35" s="148"/>
      <c r="Q35" s="148"/>
      <c r="R35" s="149"/>
      <c r="S35" s="150"/>
      <c r="T35" s="150"/>
      <c r="U35" s="150"/>
      <c r="V35" s="149"/>
      <c r="W35" s="151"/>
      <c r="X35" s="149"/>
      <c r="Y35" s="149">
        <v>2.73</v>
      </c>
      <c r="Z35" s="152"/>
      <c r="AA35" s="150"/>
      <c r="AB35" s="150"/>
      <c r="AC35" s="152"/>
      <c r="AD35" s="149"/>
      <c r="AE35" s="152"/>
      <c r="AF35" s="165"/>
      <c r="AG35" s="165"/>
      <c r="AH35" s="150"/>
      <c r="AI35" s="152"/>
      <c r="AJ35" s="152"/>
      <c r="AK35" s="152"/>
      <c r="AL35" s="152"/>
      <c r="AM35" s="152"/>
      <c r="AN35" s="262"/>
      <c r="AO35" s="104"/>
      <c r="AP35" s="105"/>
      <c r="AQ35" s="106"/>
      <c r="AR35" s="137"/>
      <c r="AS35" s="138"/>
      <c r="AT35" s="139"/>
      <c r="AU35" s="105"/>
      <c r="AV35" s="105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</row>
    <row r="36" spans="1:81" s="108" customFormat="1" ht="15.75" customHeight="1">
      <c r="A36" s="261">
        <v>15</v>
      </c>
      <c r="B36" s="144">
        <v>694</v>
      </c>
      <c r="C36" s="145" t="s">
        <v>117</v>
      </c>
      <c r="D36" s="146" t="s">
        <v>130</v>
      </c>
      <c r="E36" s="173" t="s">
        <v>111</v>
      </c>
      <c r="F36" s="148">
        <v>5.3</v>
      </c>
      <c r="G36" s="148">
        <v>5.7</v>
      </c>
      <c r="H36" s="148">
        <v>11.2</v>
      </c>
      <c r="I36" s="148">
        <v>10.5</v>
      </c>
      <c r="J36" s="148">
        <v>1.5</v>
      </c>
      <c r="K36" s="148">
        <v>0.3</v>
      </c>
      <c r="L36" s="148">
        <v>0.9</v>
      </c>
      <c r="M36" s="148">
        <v>0.5</v>
      </c>
      <c r="N36" s="148">
        <v>15.7</v>
      </c>
      <c r="O36" s="148">
        <v>48.4</v>
      </c>
      <c r="P36" s="148"/>
      <c r="Q36" s="148"/>
      <c r="R36" s="149"/>
      <c r="S36" s="150"/>
      <c r="T36" s="150"/>
      <c r="U36" s="150"/>
      <c r="V36" s="149"/>
      <c r="W36" s="151"/>
      <c r="X36" s="149"/>
      <c r="Y36" s="149">
        <v>2.72</v>
      </c>
      <c r="Z36" s="152"/>
      <c r="AA36" s="150"/>
      <c r="AB36" s="150"/>
      <c r="AC36" s="152"/>
      <c r="AD36" s="149"/>
      <c r="AE36" s="152"/>
      <c r="AF36" s="165"/>
      <c r="AG36" s="165"/>
      <c r="AH36" s="149"/>
      <c r="AI36" s="152"/>
      <c r="AJ36" s="152"/>
      <c r="AK36" s="152"/>
      <c r="AL36" s="152"/>
      <c r="AM36" s="152"/>
      <c r="AN36" s="262"/>
      <c r="AO36" s="104"/>
      <c r="AP36" s="105"/>
      <c r="AQ36" s="106"/>
      <c r="AR36" s="158"/>
      <c r="AS36" s="159"/>
      <c r="AT36" s="160"/>
      <c r="AU36" s="105"/>
      <c r="AV36" s="105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</row>
    <row r="37" spans="1:81" s="108" customFormat="1" ht="15.75" customHeight="1">
      <c r="A37" s="261">
        <v>16</v>
      </c>
      <c r="B37" s="144">
        <v>695</v>
      </c>
      <c r="C37" s="145" t="s">
        <v>117</v>
      </c>
      <c r="D37" s="146" t="s">
        <v>131</v>
      </c>
      <c r="E37" s="173" t="s">
        <v>112</v>
      </c>
      <c r="F37" s="148">
        <v>3.9</v>
      </c>
      <c r="G37" s="148">
        <v>5.6</v>
      </c>
      <c r="H37" s="148">
        <v>8.3000000000000007</v>
      </c>
      <c r="I37" s="148">
        <v>10.1</v>
      </c>
      <c r="J37" s="148">
        <v>2.9</v>
      </c>
      <c r="K37" s="148">
        <v>0.5</v>
      </c>
      <c r="L37" s="148">
        <v>0.2</v>
      </c>
      <c r="M37" s="148">
        <v>0.8</v>
      </c>
      <c r="N37" s="148">
        <v>19.5</v>
      </c>
      <c r="O37" s="148">
        <v>48.2</v>
      </c>
      <c r="P37" s="148"/>
      <c r="Q37" s="148"/>
      <c r="R37" s="149"/>
      <c r="S37" s="150"/>
      <c r="T37" s="150"/>
      <c r="U37" s="150"/>
      <c r="V37" s="149"/>
      <c r="W37" s="151"/>
      <c r="X37" s="149"/>
      <c r="Y37" s="149">
        <v>2.74</v>
      </c>
      <c r="Z37" s="152"/>
      <c r="AA37" s="150"/>
      <c r="AB37" s="150"/>
      <c r="AC37" s="152"/>
      <c r="AD37" s="149"/>
      <c r="AE37" s="152"/>
      <c r="AF37" s="165"/>
      <c r="AG37" s="165"/>
      <c r="AH37" s="149"/>
      <c r="AI37" s="152"/>
      <c r="AJ37" s="152"/>
      <c r="AK37" s="152"/>
      <c r="AL37" s="152"/>
      <c r="AM37" s="152"/>
      <c r="AN37" s="262"/>
      <c r="AO37" s="104"/>
      <c r="AP37" s="105"/>
      <c r="AQ37" s="106"/>
      <c r="AR37" s="137"/>
      <c r="AS37" s="138"/>
      <c r="AT37" s="139"/>
      <c r="AU37" s="105"/>
      <c r="AV37" s="105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</row>
    <row r="38" spans="1:81" s="108" customFormat="1" ht="15.75" customHeight="1">
      <c r="A38" s="261">
        <v>17</v>
      </c>
      <c r="B38" s="144">
        <v>696</v>
      </c>
      <c r="C38" s="145" t="s">
        <v>117</v>
      </c>
      <c r="D38" s="146" t="s">
        <v>132</v>
      </c>
      <c r="E38" s="173" t="s">
        <v>113</v>
      </c>
      <c r="F38" s="148">
        <v>1.4</v>
      </c>
      <c r="G38" s="148">
        <v>2.1</v>
      </c>
      <c r="H38" s="148">
        <v>3.1</v>
      </c>
      <c r="I38" s="148">
        <v>3.9</v>
      </c>
      <c r="J38" s="148">
        <v>2.4</v>
      </c>
      <c r="K38" s="148">
        <v>0.6</v>
      </c>
      <c r="L38" s="148">
        <v>0.3</v>
      </c>
      <c r="M38" s="148">
        <v>0.8</v>
      </c>
      <c r="N38" s="148">
        <v>33.6</v>
      </c>
      <c r="O38" s="148">
        <v>2</v>
      </c>
      <c r="P38" s="148"/>
      <c r="Q38" s="148"/>
      <c r="R38" s="149"/>
      <c r="S38" s="150"/>
      <c r="T38" s="150"/>
      <c r="U38" s="150"/>
      <c r="V38" s="149"/>
      <c r="W38" s="151"/>
      <c r="X38" s="149"/>
      <c r="Y38" s="149">
        <v>2.73</v>
      </c>
      <c r="Z38" s="152"/>
      <c r="AA38" s="150"/>
      <c r="AB38" s="150"/>
      <c r="AC38" s="152"/>
      <c r="AD38" s="149"/>
      <c r="AE38" s="152"/>
      <c r="AF38" s="165"/>
      <c r="AG38" s="165"/>
      <c r="AH38" s="149"/>
      <c r="AI38" s="152"/>
      <c r="AJ38" s="152"/>
      <c r="AK38" s="152"/>
      <c r="AL38" s="152"/>
      <c r="AM38" s="152"/>
      <c r="AN38" s="262"/>
      <c r="AO38" s="104"/>
      <c r="AP38" s="105"/>
      <c r="AQ38" s="106"/>
      <c r="AR38" s="137"/>
      <c r="AS38" s="138"/>
      <c r="AT38" s="139"/>
      <c r="AU38" s="105"/>
      <c r="AV38" s="105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</row>
    <row r="39" spans="1:81" s="108" customFormat="1" ht="15.75" customHeight="1">
      <c r="A39" s="261">
        <v>18</v>
      </c>
      <c r="B39" s="144">
        <v>697</v>
      </c>
      <c r="C39" s="145" t="s">
        <v>117</v>
      </c>
      <c r="D39" s="146" t="s">
        <v>133</v>
      </c>
      <c r="E39" s="173" t="s">
        <v>114</v>
      </c>
      <c r="F39" s="148">
        <v>2.4</v>
      </c>
      <c r="G39" s="148">
        <v>3.5</v>
      </c>
      <c r="H39" s="148">
        <v>5.0999999999999996</v>
      </c>
      <c r="I39" s="148">
        <v>5.6</v>
      </c>
      <c r="J39" s="148">
        <v>2.2999999999999998</v>
      </c>
      <c r="K39" s="148">
        <v>0.3</v>
      </c>
      <c r="L39" s="148">
        <v>0.1</v>
      </c>
      <c r="M39" s="148">
        <v>1.3</v>
      </c>
      <c r="N39" s="148">
        <v>27.7</v>
      </c>
      <c r="O39" s="148">
        <v>51.7</v>
      </c>
      <c r="P39" s="148"/>
      <c r="Q39" s="148"/>
      <c r="R39" s="149"/>
      <c r="S39" s="150"/>
      <c r="T39" s="150"/>
      <c r="U39" s="150"/>
      <c r="V39" s="149"/>
      <c r="W39" s="151"/>
      <c r="X39" s="149"/>
      <c r="Y39" s="149">
        <v>2.72</v>
      </c>
      <c r="Z39" s="152"/>
      <c r="AA39" s="150"/>
      <c r="AB39" s="150"/>
      <c r="AC39" s="152"/>
      <c r="AD39" s="149"/>
      <c r="AE39" s="152"/>
      <c r="AF39" s="165"/>
      <c r="AG39" s="165"/>
      <c r="AH39" s="149"/>
      <c r="AI39" s="152"/>
      <c r="AJ39" s="152"/>
      <c r="AK39" s="152"/>
      <c r="AL39" s="152"/>
      <c r="AM39" s="152"/>
      <c r="AN39" s="262"/>
      <c r="AO39" s="104"/>
      <c r="AP39" s="105"/>
      <c r="AQ39" s="106"/>
      <c r="AR39" s="158"/>
      <c r="AS39" s="159"/>
      <c r="AT39" s="160"/>
      <c r="AU39" s="105"/>
      <c r="AV39" s="105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</row>
    <row r="40" spans="1:81" s="108" customFormat="1" ht="15.75" customHeight="1">
      <c r="A40" s="261">
        <v>19</v>
      </c>
      <c r="B40" s="144">
        <v>698</v>
      </c>
      <c r="C40" s="145" t="s">
        <v>118</v>
      </c>
      <c r="D40" s="146" t="s">
        <v>129</v>
      </c>
      <c r="E40" s="173" t="s">
        <v>110</v>
      </c>
      <c r="F40" s="148">
        <v>5.9</v>
      </c>
      <c r="G40" s="148">
        <v>9.5</v>
      </c>
      <c r="H40" s="148">
        <v>12.6</v>
      </c>
      <c r="I40" s="148">
        <v>13.2</v>
      </c>
      <c r="J40" s="148">
        <v>2.9</v>
      </c>
      <c r="K40" s="148">
        <v>0.5</v>
      </c>
      <c r="L40" s="148">
        <v>0.4</v>
      </c>
      <c r="M40" s="148">
        <v>1.2</v>
      </c>
      <c r="N40" s="148">
        <v>32</v>
      </c>
      <c r="O40" s="148">
        <v>21.8</v>
      </c>
      <c r="P40" s="148"/>
      <c r="Q40" s="148"/>
      <c r="R40" s="149"/>
      <c r="S40" s="150"/>
      <c r="T40" s="150"/>
      <c r="U40" s="150"/>
      <c r="V40" s="149"/>
      <c r="W40" s="151"/>
      <c r="X40" s="149"/>
      <c r="Y40" s="149">
        <v>2.75</v>
      </c>
      <c r="Z40" s="152"/>
      <c r="AA40" s="150"/>
      <c r="AB40" s="150"/>
      <c r="AC40" s="152"/>
      <c r="AD40" s="149"/>
      <c r="AE40" s="152"/>
      <c r="AF40" s="165"/>
      <c r="AG40" s="165"/>
      <c r="AH40" s="149"/>
      <c r="AI40" s="152"/>
      <c r="AJ40" s="152"/>
      <c r="AK40" s="152"/>
      <c r="AL40" s="152"/>
      <c r="AM40" s="152"/>
      <c r="AN40" s="262"/>
      <c r="AO40" s="104"/>
      <c r="AP40" s="105"/>
      <c r="AQ40" s="106"/>
      <c r="AR40" s="158"/>
      <c r="AS40" s="159"/>
      <c r="AT40" s="160"/>
      <c r="AU40" s="105"/>
      <c r="AV40" s="105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</row>
    <row r="41" spans="1:81" s="108" customFormat="1" ht="15.75" customHeight="1">
      <c r="A41" s="261">
        <v>20</v>
      </c>
      <c r="B41" s="144">
        <v>699</v>
      </c>
      <c r="C41" s="145" t="s">
        <v>118</v>
      </c>
      <c r="D41" s="146" t="s">
        <v>130</v>
      </c>
      <c r="E41" s="173" t="s">
        <v>111</v>
      </c>
      <c r="F41" s="148">
        <v>2.8</v>
      </c>
      <c r="G41" s="148">
        <v>5</v>
      </c>
      <c r="H41" s="148">
        <v>6.1</v>
      </c>
      <c r="I41" s="148">
        <v>4.5</v>
      </c>
      <c r="J41" s="148">
        <v>2.2000000000000002</v>
      </c>
      <c r="K41" s="148">
        <v>0.5</v>
      </c>
      <c r="L41" s="148">
        <v>0.4</v>
      </c>
      <c r="M41" s="148">
        <v>0.6</v>
      </c>
      <c r="N41" s="148">
        <v>26.8</v>
      </c>
      <c r="O41" s="148">
        <v>51.1</v>
      </c>
      <c r="P41" s="148"/>
      <c r="Q41" s="148"/>
      <c r="R41" s="149"/>
      <c r="S41" s="150"/>
      <c r="T41" s="150"/>
      <c r="U41" s="150"/>
      <c r="V41" s="149"/>
      <c r="W41" s="151"/>
      <c r="X41" s="149"/>
      <c r="Y41" s="149">
        <v>2.72</v>
      </c>
      <c r="Z41" s="152"/>
      <c r="AA41" s="150"/>
      <c r="AB41" s="150"/>
      <c r="AC41" s="152"/>
      <c r="AD41" s="149"/>
      <c r="AE41" s="152"/>
      <c r="AF41" s="165"/>
      <c r="AG41" s="165"/>
      <c r="AH41" s="149"/>
      <c r="AI41" s="152"/>
      <c r="AJ41" s="152"/>
      <c r="AK41" s="152"/>
      <c r="AL41" s="152"/>
      <c r="AM41" s="152"/>
      <c r="AN41" s="262"/>
      <c r="AO41" s="104"/>
      <c r="AP41" s="105"/>
      <c r="AQ41" s="106"/>
      <c r="AR41" s="158"/>
      <c r="AS41" s="159"/>
      <c r="AT41" s="160"/>
      <c r="AU41" s="105"/>
      <c r="AV41" s="105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</row>
    <row r="42" spans="1:81" s="108" customFormat="1" ht="15.75" customHeight="1">
      <c r="A42" s="261">
        <v>21</v>
      </c>
      <c r="B42" s="144">
        <v>700</v>
      </c>
      <c r="C42" s="145" t="s">
        <v>118</v>
      </c>
      <c r="D42" s="146" t="s">
        <v>131</v>
      </c>
      <c r="E42" s="173" t="s">
        <v>112</v>
      </c>
      <c r="F42" s="148">
        <v>7.3</v>
      </c>
      <c r="G42" s="148">
        <v>13</v>
      </c>
      <c r="H42" s="148">
        <v>14.3</v>
      </c>
      <c r="I42" s="148">
        <v>10.4</v>
      </c>
      <c r="J42" s="148">
        <v>2.1</v>
      </c>
      <c r="K42" s="148">
        <v>0.3</v>
      </c>
      <c r="L42" s="148">
        <v>0</v>
      </c>
      <c r="M42" s="148">
        <v>3.6</v>
      </c>
      <c r="N42" s="148">
        <v>20.3</v>
      </c>
      <c r="O42" s="148">
        <v>28.7</v>
      </c>
      <c r="P42" s="148"/>
      <c r="Q42" s="148"/>
      <c r="R42" s="149"/>
      <c r="S42" s="150"/>
      <c r="T42" s="150"/>
      <c r="U42" s="150"/>
      <c r="V42" s="149"/>
      <c r="W42" s="151"/>
      <c r="X42" s="149"/>
      <c r="Y42" s="149">
        <v>2.73</v>
      </c>
      <c r="Z42" s="152"/>
      <c r="AA42" s="150"/>
      <c r="AB42" s="150"/>
      <c r="AC42" s="152"/>
      <c r="AD42" s="149"/>
      <c r="AE42" s="152"/>
      <c r="AF42" s="165"/>
      <c r="AG42" s="165"/>
      <c r="AH42" s="149"/>
      <c r="AI42" s="152"/>
      <c r="AJ42" s="152"/>
      <c r="AK42" s="152"/>
      <c r="AL42" s="152"/>
      <c r="AM42" s="152"/>
      <c r="AN42" s="262"/>
      <c r="AO42" s="104"/>
      <c r="AP42" s="105"/>
      <c r="AQ42" s="106"/>
      <c r="AR42" s="158"/>
      <c r="AS42" s="159"/>
      <c r="AT42" s="160"/>
      <c r="AU42" s="105"/>
      <c r="AV42" s="105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</row>
    <row r="43" spans="1:81" s="108" customFormat="1" ht="15.75" customHeight="1">
      <c r="A43" s="261">
        <v>22</v>
      </c>
      <c r="B43" s="144">
        <v>701</v>
      </c>
      <c r="C43" s="145" t="s">
        <v>118</v>
      </c>
      <c r="D43" s="146" t="s">
        <v>132</v>
      </c>
      <c r="E43" s="173" t="s">
        <v>113</v>
      </c>
      <c r="F43" s="148">
        <v>2.5</v>
      </c>
      <c r="G43" s="148">
        <v>3.3</v>
      </c>
      <c r="H43" s="148">
        <v>4.5</v>
      </c>
      <c r="I43" s="148">
        <v>4.3</v>
      </c>
      <c r="J43" s="148">
        <v>2.9</v>
      </c>
      <c r="K43" s="148">
        <v>0.9</v>
      </c>
      <c r="L43" s="148">
        <v>0.6</v>
      </c>
      <c r="M43" s="148">
        <v>2.8</v>
      </c>
      <c r="N43" s="148">
        <v>22.6</v>
      </c>
      <c r="O43" s="148">
        <v>55.6</v>
      </c>
      <c r="P43" s="148"/>
      <c r="Q43" s="148"/>
      <c r="R43" s="149"/>
      <c r="S43" s="150"/>
      <c r="T43" s="150"/>
      <c r="U43" s="150"/>
      <c r="V43" s="149"/>
      <c r="W43" s="151"/>
      <c r="X43" s="149"/>
      <c r="Y43" s="149">
        <v>2.73</v>
      </c>
      <c r="Z43" s="152"/>
      <c r="AA43" s="150"/>
      <c r="AB43" s="150"/>
      <c r="AC43" s="152"/>
      <c r="AD43" s="149"/>
      <c r="AE43" s="152"/>
      <c r="AF43" s="165"/>
      <c r="AG43" s="165"/>
      <c r="AH43" s="149"/>
      <c r="AI43" s="152"/>
      <c r="AJ43" s="152"/>
      <c r="AK43" s="152"/>
      <c r="AL43" s="152"/>
      <c r="AM43" s="152"/>
      <c r="AN43" s="262"/>
      <c r="AO43" s="104"/>
      <c r="AP43" s="105"/>
      <c r="AQ43" s="106"/>
      <c r="AR43" s="158"/>
      <c r="AS43" s="159"/>
      <c r="AT43" s="160"/>
      <c r="AU43" s="105"/>
      <c r="AV43" s="105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</row>
    <row r="44" spans="1:81" s="108" customFormat="1" ht="15.75" customHeight="1">
      <c r="A44" s="261">
        <v>23</v>
      </c>
      <c r="B44" s="144">
        <v>702</v>
      </c>
      <c r="C44" s="145" t="s">
        <v>118</v>
      </c>
      <c r="D44" s="146" t="s">
        <v>134</v>
      </c>
      <c r="E44" s="173" t="s">
        <v>114</v>
      </c>
      <c r="F44" s="148">
        <v>5</v>
      </c>
      <c r="G44" s="148">
        <v>9</v>
      </c>
      <c r="H44" s="148">
        <v>10.8</v>
      </c>
      <c r="I44" s="148">
        <v>8.3000000000000007</v>
      </c>
      <c r="J44" s="148">
        <v>2.4</v>
      </c>
      <c r="K44" s="148">
        <v>0.6</v>
      </c>
      <c r="L44" s="148">
        <v>0.1</v>
      </c>
      <c r="M44" s="148">
        <v>5.9</v>
      </c>
      <c r="N44" s="148">
        <v>21</v>
      </c>
      <c r="O44" s="148">
        <v>36.9</v>
      </c>
      <c r="P44" s="148"/>
      <c r="Q44" s="148"/>
      <c r="R44" s="149"/>
      <c r="S44" s="150"/>
      <c r="T44" s="150"/>
      <c r="U44" s="150"/>
      <c r="V44" s="149"/>
      <c r="W44" s="151"/>
      <c r="X44" s="149"/>
      <c r="Y44" s="149">
        <v>2.71</v>
      </c>
      <c r="Z44" s="152"/>
      <c r="AA44" s="150"/>
      <c r="AB44" s="150"/>
      <c r="AC44" s="152"/>
      <c r="AD44" s="149"/>
      <c r="AE44" s="152"/>
      <c r="AF44" s="165"/>
      <c r="AG44" s="165"/>
      <c r="AH44" s="149"/>
      <c r="AI44" s="152"/>
      <c r="AJ44" s="152"/>
      <c r="AK44" s="152"/>
      <c r="AL44" s="152"/>
      <c r="AM44" s="152"/>
      <c r="AN44" s="262"/>
      <c r="AO44" s="104"/>
      <c r="AP44" s="105"/>
      <c r="AQ44" s="106"/>
      <c r="AR44" s="158"/>
      <c r="AS44" s="159"/>
      <c r="AT44" s="160"/>
      <c r="AU44" s="105"/>
      <c r="AV44" s="105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</row>
    <row r="45" spans="1:81" s="108" customFormat="1" ht="15.75" customHeight="1">
      <c r="A45" s="261">
        <v>24</v>
      </c>
      <c r="B45" s="144">
        <v>703</v>
      </c>
      <c r="C45" s="145" t="s">
        <v>119</v>
      </c>
      <c r="D45" s="146" t="s">
        <v>126</v>
      </c>
      <c r="E45" s="173" t="s">
        <v>110</v>
      </c>
      <c r="F45" s="148">
        <v>4.0999999999999996</v>
      </c>
      <c r="G45" s="148">
        <v>4.4000000000000004</v>
      </c>
      <c r="H45" s="148">
        <v>6.5</v>
      </c>
      <c r="I45" s="148">
        <v>5.4</v>
      </c>
      <c r="J45" s="148">
        <v>2.2000000000000002</v>
      </c>
      <c r="K45" s="148">
        <v>0.6</v>
      </c>
      <c r="L45" s="148">
        <v>0.2</v>
      </c>
      <c r="M45" s="148">
        <v>0.4</v>
      </c>
      <c r="N45" s="148">
        <v>21.2</v>
      </c>
      <c r="O45" s="148">
        <v>55</v>
      </c>
      <c r="P45" s="148"/>
      <c r="Q45" s="148"/>
      <c r="R45" s="149"/>
      <c r="S45" s="150"/>
      <c r="T45" s="150"/>
      <c r="U45" s="150"/>
      <c r="V45" s="149"/>
      <c r="W45" s="151"/>
      <c r="X45" s="149"/>
      <c r="Y45" s="149">
        <v>2.73</v>
      </c>
      <c r="Z45" s="152"/>
      <c r="AA45" s="150"/>
      <c r="AB45" s="150"/>
      <c r="AC45" s="152"/>
      <c r="AD45" s="149"/>
      <c r="AE45" s="152"/>
      <c r="AF45" s="165"/>
      <c r="AG45" s="165"/>
      <c r="AH45" s="149"/>
      <c r="AI45" s="152"/>
      <c r="AJ45" s="152"/>
      <c r="AK45" s="152"/>
      <c r="AL45" s="152"/>
      <c r="AM45" s="152"/>
      <c r="AN45" s="262"/>
      <c r="AO45" s="104"/>
      <c r="AP45" s="105"/>
      <c r="AQ45" s="106"/>
      <c r="AR45" s="158"/>
      <c r="AS45" s="159"/>
      <c r="AT45" s="160"/>
      <c r="AU45" s="105"/>
      <c r="AV45" s="105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</row>
    <row r="46" spans="1:81" s="108" customFormat="1" ht="15.75" customHeight="1">
      <c r="A46" s="261">
        <v>25</v>
      </c>
      <c r="B46" s="144">
        <v>704</v>
      </c>
      <c r="C46" s="145" t="s">
        <v>119</v>
      </c>
      <c r="D46" s="146" t="s">
        <v>127</v>
      </c>
      <c r="E46" s="173" t="s">
        <v>111</v>
      </c>
      <c r="F46" s="148">
        <v>4.2</v>
      </c>
      <c r="G46" s="148">
        <v>6.7</v>
      </c>
      <c r="H46" s="148">
        <v>9.6999999999999993</v>
      </c>
      <c r="I46" s="148">
        <v>8.6</v>
      </c>
      <c r="J46" s="148">
        <v>2.9</v>
      </c>
      <c r="K46" s="148">
        <v>0.8</v>
      </c>
      <c r="L46" s="148">
        <v>0.2</v>
      </c>
      <c r="M46" s="148">
        <v>0.6</v>
      </c>
      <c r="N46" s="148">
        <v>27.5</v>
      </c>
      <c r="O46" s="148">
        <v>38.799999999999997</v>
      </c>
      <c r="P46" s="148"/>
      <c r="Q46" s="148"/>
      <c r="R46" s="149"/>
      <c r="S46" s="150"/>
      <c r="T46" s="150"/>
      <c r="U46" s="150"/>
      <c r="V46" s="149"/>
      <c r="W46" s="151"/>
      <c r="X46" s="149"/>
      <c r="Y46" s="149">
        <v>2.72</v>
      </c>
      <c r="Z46" s="152"/>
      <c r="AA46" s="150"/>
      <c r="AB46" s="150"/>
      <c r="AC46" s="152"/>
      <c r="AD46" s="149"/>
      <c r="AE46" s="152"/>
      <c r="AF46" s="165"/>
      <c r="AG46" s="165"/>
      <c r="AH46" s="149"/>
      <c r="AI46" s="152"/>
      <c r="AJ46" s="152"/>
      <c r="AK46" s="152"/>
      <c r="AL46" s="152"/>
      <c r="AM46" s="152"/>
      <c r="AN46" s="262"/>
      <c r="AO46" s="104"/>
      <c r="AP46" s="105"/>
      <c r="AQ46" s="106"/>
      <c r="AR46" s="158"/>
      <c r="AS46" s="159"/>
      <c r="AT46" s="160"/>
      <c r="AU46" s="105"/>
      <c r="AV46" s="105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</row>
    <row r="47" spans="1:81" s="108" customFormat="1" ht="15.75" customHeight="1">
      <c r="A47" s="261">
        <v>26</v>
      </c>
      <c r="B47" s="144">
        <v>705</v>
      </c>
      <c r="C47" s="145" t="s">
        <v>119</v>
      </c>
      <c r="D47" s="146" t="s">
        <v>135</v>
      </c>
      <c r="E47" s="173" t="s">
        <v>112</v>
      </c>
      <c r="F47" s="148">
        <v>3.8</v>
      </c>
      <c r="G47" s="148">
        <v>6.9</v>
      </c>
      <c r="H47" s="148">
        <v>8.8000000000000007</v>
      </c>
      <c r="I47" s="148">
        <v>6.3</v>
      </c>
      <c r="J47" s="148">
        <v>2.2999999999999998</v>
      </c>
      <c r="K47" s="148">
        <v>0.4</v>
      </c>
      <c r="L47" s="148">
        <v>0.2</v>
      </c>
      <c r="M47" s="148">
        <v>1.2</v>
      </c>
      <c r="N47" s="148">
        <v>17.2</v>
      </c>
      <c r="O47" s="148">
        <v>52.9</v>
      </c>
      <c r="P47" s="148"/>
      <c r="Q47" s="148"/>
      <c r="R47" s="149"/>
      <c r="S47" s="150"/>
      <c r="T47" s="150"/>
      <c r="U47" s="150"/>
      <c r="V47" s="149"/>
      <c r="W47" s="151"/>
      <c r="X47" s="149"/>
      <c r="Y47" s="149">
        <v>2.74</v>
      </c>
      <c r="Z47" s="152"/>
      <c r="AA47" s="150"/>
      <c r="AB47" s="150"/>
      <c r="AC47" s="152"/>
      <c r="AD47" s="149"/>
      <c r="AE47" s="152"/>
      <c r="AF47" s="165"/>
      <c r="AG47" s="165"/>
      <c r="AH47" s="149"/>
      <c r="AI47" s="152"/>
      <c r="AJ47" s="152"/>
      <c r="AK47" s="152"/>
      <c r="AL47" s="152"/>
      <c r="AM47" s="152"/>
      <c r="AN47" s="262"/>
      <c r="AO47" s="104"/>
      <c r="AP47" s="105"/>
      <c r="AQ47" s="106"/>
      <c r="AR47" s="137"/>
      <c r="AS47" s="138"/>
      <c r="AT47" s="139"/>
      <c r="AU47" s="105"/>
      <c r="AV47" s="105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</row>
    <row r="48" spans="1:81" s="108" customFormat="1" ht="15.75" customHeight="1">
      <c r="A48" s="261">
        <v>27</v>
      </c>
      <c r="B48" s="144">
        <v>706</v>
      </c>
      <c r="C48" s="145" t="s">
        <v>119</v>
      </c>
      <c r="D48" s="146" t="s">
        <v>136</v>
      </c>
      <c r="E48" s="173" t="s">
        <v>113</v>
      </c>
      <c r="F48" s="148">
        <v>4.8</v>
      </c>
      <c r="G48" s="148">
        <v>8.1999999999999993</v>
      </c>
      <c r="H48" s="148">
        <v>6.3</v>
      </c>
      <c r="I48" s="148">
        <v>5</v>
      </c>
      <c r="J48" s="148">
        <v>2.2999999999999998</v>
      </c>
      <c r="K48" s="148">
        <v>0.5</v>
      </c>
      <c r="L48" s="148">
        <v>0.3</v>
      </c>
      <c r="M48" s="148">
        <v>1.2</v>
      </c>
      <c r="N48" s="148">
        <v>19.8</v>
      </c>
      <c r="O48" s="148">
        <v>51.6</v>
      </c>
      <c r="P48" s="148"/>
      <c r="Q48" s="148"/>
      <c r="R48" s="149"/>
      <c r="S48" s="150"/>
      <c r="T48" s="150"/>
      <c r="U48" s="150"/>
      <c r="V48" s="149"/>
      <c r="W48" s="151"/>
      <c r="X48" s="149"/>
      <c r="Y48" s="149">
        <v>2.73</v>
      </c>
      <c r="Z48" s="152"/>
      <c r="AA48" s="150"/>
      <c r="AB48" s="150"/>
      <c r="AC48" s="152"/>
      <c r="AD48" s="149"/>
      <c r="AE48" s="152"/>
      <c r="AF48" s="165"/>
      <c r="AG48" s="165"/>
      <c r="AH48" s="149"/>
      <c r="AI48" s="152"/>
      <c r="AJ48" s="152"/>
      <c r="AK48" s="152"/>
      <c r="AL48" s="152"/>
      <c r="AM48" s="152"/>
      <c r="AN48" s="262"/>
      <c r="AO48" s="104"/>
      <c r="AP48" s="105"/>
      <c r="AQ48" s="106"/>
      <c r="AR48" s="137"/>
      <c r="AS48" s="138"/>
      <c r="AT48" s="139"/>
      <c r="AU48" s="105"/>
      <c r="AV48" s="105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</row>
    <row r="49" spans="1:81" s="108" customFormat="1" ht="15.75" customHeight="1" thickBot="1">
      <c r="A49" s="275" t="s">
        <v>143</v>
      </c>
      <c r="B49" s="276"/>
      <c r="C49" s="276"/>
      <c r="D49" s="276"/>
      <c r="E49" s="277"/>
      <c r="F49" s="263">
        <f>(F32+F33+F34+F35+F36+F37+F38+F39+F40+F41+F42+F43+F44+F45+F46+F47+F48)/17</f>
        <v>4.0294117647058814</v>
      </c>
      <c r="G49" s="263">
        <f t="shared" ref="G49:O49" si="5">(G32+G33+G34+G35+G36+G37+G38+G39+G40+G41+G42+G43+G44+G45+G46+G47+G48)/17</f>
        <v>6.2000000000000011</v>
      </c>
      <c r="H49" s="263">
        <f t="shared" si="5"/>
        <v>8.7588235294117638</v>
      </c>
      <c r="I49" s="263">
        <f t="shared" si="5"/>
        <v>7.7235294117647069</v>
      </c>
      <c r="J49" s="263">
        <f t="shared" si="5"/>
        <v>2.4529411764705875</v>
      </c>
      <c r="K49" s="263">
        <f t="shared" si="5"/>
        <v>0.58235294117647063</v>
      </c>
      <c r="L49" s="263">
        <f t="shared" si="5"/>
        <v>0.3411764705882353</v>
      </c>
      <c r="M49" s="263">
        <f t="shared" si="5"/>
        <v>1.3705882352941174</v>
      </c>
      <c r="N49" s="263">
        <f t="shared" si="5"/>
        <v>24.888235294117646</v>
      </c>
      <c r="O49" s="263">
        <f t="shared" si="5"/>
        <v>40.723529411764702</v>
      </c>
      <c r="P49" s="264"/>
      <c r="Q49" s="264"/>
      <c r="R49" s="265"/>
      <c r="S49" s="266"/>
      <c r="T49" s="266"/>
      <c r="U49" s="266"/>
      <c r="V49" s="265"/>
      <c r="W49" s="267"/>
      <c r="X49" s="265"/>
      <c r="Y49" s="284">
        <f>(Y32+Y33+Y34+Y35+Y36+Y37+Y38+Y39+Y40+Y41+Y42+Y43+Y44+Y45+Y46+Y47+Y48)/17</f>
        <v>2.7305882352941175</v>
      </c>
      <c r="Z49" s="268"/>
      <c r="AA49" s="266"/>
      <c r="AB49" s="266"/>
      <c r="AC49" s="268"/>
      <c r="AD49" s="265"/>
      <c r="AE49" s="268"/>
      <c r="AF49" s="268"/>
      <c r="AG49" s="268"/>
      <c r="AH49" s="268"/>
      <c r="AI49" s="268"/>
      <c r="AJ49" s="268"/>
      <c r="AK49" s="268"/>
      <c r="AL49" s="268"/>
      <c r="AM49" s="268"/>
      <c r="AN49" s="269"/>
      <c r="AO49" s="104"/>
      <c r="AP49" s="105"/>
      <c r="AQ49" s="106"/>
      <c r="AR49" s="137"/>
      <c r="AS49" s="138"/>
      <c r="AT49" s="139"/>
      <c r="AU49" s="105"/>
      <c r="AV49" s="105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</row>
    <row r="50" spans="1:81" s="124" customFormat="1" ht="1.5" customHeight="1" thickTop="1">
      <c r="A50" s="230"/>
      <c r="B50" s="169"/>
      <c r="C50" s="231"/>
      <c r="D50" s="232"/>
      <c r="E50" s="233"/>
      <c r="F50" s="234"/>
      <c r="G50" s="234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5"/>
      <c r="S50" s="236"/>
      <c r="T50" s="236"/>
      <c r="U50" s="236"/>
      <c r="V50" s="235"/>
      <c r="W50" s="237"/>
      <c r="X50" s="235"/>
      <c r="Y50" s="238"/>
      <c r="Z50" s="239"/>
      <c r="AA50" s="240"/>
      <c r="AB50" s="241"/>
      <c r="AC50" s="242"/>
      <c r="AD50" s="235"/>
      <c r="AE50" s="242"/>
      <c r="AF50" s="242"/>
      <c r="AG50" s="242"/>
      <c r="AH50" s="242"/>
      <c r="AI50" s="242"/>
      <c r="AJ50" s="242"/>
      <c r="AK50" s="242"/>
      <c r="AL50" s="242"/>
      <c r="AM50" s="242"/>
      <c r="AN50" s="242"/>
      <c r="AO50" s="109"/>
      <c r="AP50" s="123"/>
      <c r="AQ50" s="110"/>
      <c r="AR50" s="110"/>
      <c r="AS50" s="123"/>
      <c r="AT50" s="139" t="str">
        <f t="shared" ref="AT50" si="6">CONCATENATE(AR50,"o",AS50,"'")</f>
        <v>o'</v>
      </c>
      <c r="AU50" s="123"/>
      <c r="AV50" s="123"/>
    </row>
    <row r="51" spans="1:81" ht="16.5" customHeight="1"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V51" s="125"/>
    </row>
    <row r="52" spans="1:81" ht="15.75" customHeight="1">
      <c r="D52" s="127"/>
      <c r="E52" s="127"/>
      <c r="F52" s="127"/>
      <c r="G52" s="127"/>
      <c r="H52" s="127"/>
      <c r="I52" s="127"/>
      <c r="J52" s="127"/>
      <c r="K52" s="126"/>
      <c r="L52" s="126"/>
      <c r="M52" s="128"/>
      <c r="N52" s="126"/>
      <c r="O52" s="126"/>
      <c r="P52" s="128"/>
      <c r="Q52" s="127"/>
      <c r="R52" s="127"/>
      <c r="S52" s="12"/>
      <c r="T52" s="127"/>
      <c r="U52" s="126"/>
      <c r="V52" s="126"/>
      <c r="W52" s="127"/>
      <c r="X52" s="127"/>
      <c r="Y52" s="127"/>
      <c r="Z52" s="126"/>
      <c r="AA52" s="126"/>
      <c r="AB52" s="126"/>
      <c r="AC52" s="129"/>
      <c r="AD52" s="126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9"/>
      <c r="AQ52" s="10"/>
      <c r="AS52" s="11"/>
      <c r="AW52" s="10"/>
    </row>
    <row r="53" spans="1:81" ht="14.25" customHeight="1">
      <c r="D53" s="126"/>
      <c r="K53" s="131"/>
      <c r="L53" s="131"/>
      <c r="M53" s="131"/>
      <c r="N53" s="131"/>
      <c r="O53" s="131"/>
      <c r="P53" s="131"/>
      <c r="U53" s="131"/>
      <c r="V53" s="131"/>
      <c r="Z53" s="131"/>
      <c r="AA53" s="131"/>
      <c r="AB53" s="131"/>
      <c r="AD53" s="131"/>
      <c r="AO53" s="9"/>
      <c r="AQ53" s="10"/>
      <c r="AS53" s="11"/>
      <c r="AW53" s="10"/>
    </row>
    <row r="54" spans="1:81" ht="16.5" customHeight="1">
      <c r="D54" s="131"/>
      <c r="K54" s="131"/>
      <c r="L54" s="131"/>
      <c r="M54" s="131"/>
      <c r="N54" s="131"/>
      <c r="O54" s="131"/>
      <c r="P54" s="131"/>
      <c r="U54" s="131"/>
      <c r="V54" s="131"/>
      <c r="Z54" s="131"/>
      <c r="AA54" s="131"/>
      <c r="AB54" s="131"/>
      <c r="AD54" s="131"/>
      <c r="AO54" s="9"/>
      <c r="AQ54" s="10"/>
      <c r="AS54" s="11"/>
      <c r="AW54" s="10"/>
    </row>
    <row r="55" spans="1:81" ht="14.25" customHeight="1">
      <c r="D55" s="131"/>
      <c r="K55" s="131"/>
      <c r="L55" s="131"/>
      <c r="M55" s="131"/>
      <c r="N55" s="131"/>
      <c r="O55" s="131"/>
      <c r="P55" s="131"/>
      <c r="U55" s="131"/>
      <c r="V55" s="131"/>
      <c r="Z55" s="131"/>
      <c r="AA55" s="131"/>
      <c r="AB55" s="131"/>
      <c r="AD55" s="131"/>
      <c r="AO55" s="9"/>
      <c r="AQ55" s="10"/>
      <c r="AS55" s="11"/>
      <c r="AW55" s="10"/>
    </row>
    <row r="56" spans="1:81" ht="17.25" customHeight="1">
      <c r="D56" s="131"/>
      <c r="K56" s="133"/>
      <c r="L56" s="132"/>
      <c r="M56" s="133"/>
      <c r="N56" s="133"/>
      <c r="O56" s="133"/>
      <c r="P56" s="133"/>
      <c r="S56" s="133"/>
      <c r="U56" s="133"/>
      <c r="V56" s="133"/>
      <c r="W56" s="133"/>
      <c r="X56" s="133"/>
      <c r="Z56" s="134"/>
      <c r="AA56" s="134"/>
      <c r="AB56" s="134"/>
      <c r="AC56" s="134"/>
      <c r="AD56" s="134"/>
      <c r="AO56" s="9"/>
      <c r="AQ56" s="10"/>
      <c r="AS56" s="11"/>
      <c r="AW56" s="10"/>
    </row>
    <row r="57" spans="1:81" s="8" customFormat="1" ht="13.8">
      <c r="A57"/>
      <c r="B57" s="1"/>
      <c r="C57" s="2"/>
      <c r="D57" s="132"/>
      <c r="E57" s="6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O57" s="10"/>
      <c r="AP57" s="10"/>
      <c r="AQ57" s="11"/>
      <c r="AR57" s="11"/>
      <c r="AS57" s="10"/>
      <c r="AT57" s="10"/>
      <c r="AU57" s="10"/>
      <c r="AV57" s="10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</row>
  </sheetData>
  <mergeCells count="52">
    <mergeCell ref="A30:E30"/>
    <mergeCell ref="A31:E31"/>
    <mergeCell ref="F31:AN31"/>
    <mergeCell ref="A49:E49"/>
    <mergeCell ref="E5:AN5"/>
    <mergeCell ref="E7:AN7"/>
    <mergeCell ref="E8:AN8"/>
    <mergeCell ref="P13:P14"/>
    <mergeCell ref="Q13:Q14"/>
    <mergeCell ref="A17:E17"/>
    <mergeCell ref="F17:AN17"/>
    <mergeCell ref="A23:E23"/>
    <mergeCell ref="F23:AN23"/>
    <mergeCell ref="A22:E22"/>
    <mergeCell ref="J13:J14"/>
    <mergeCell ref="K13:K14"/>
    <mergeCell ref="L13:L14"/>
    <mergeCell ref="M13:M14"/>
    <mergeCell ref="N13:N14"/>
    <mergeCell ref="O13:O14"/>
    <mergeCell ref="AF10:AG11"/>
    <mergeCell ref="AH10:AH13"/>
    <mergeCell ref="AI10:AJ13"/>
    <mergeCell ref="AK10:AL13"/>
    <mergeCell ref="AM10:AN13"/>
    <mergeCell ref="I11:K11"/>
    <mergeCell ref="N11:Q11"/>
    <mergeCell ref="S11:S13"/>
    <mergeCell ref="T11:T13"/>
    <mergeCell ref="W11:W13"/>
    <mergeCell ref="Z10:Z13"/>
    <mergeCell ref="AA10:AA13"/>
    <mergeCell ref="AB10:AB13"/>
    <mergeCell ref="AC10:AC13"/>
    <mergeCell ref="AD10:AD13"/>
    <mergeCell ref="AE10:AE13"/>
    <mergeCell ref="E10:E15"/>
    <mergeCell ref="R10:T10"/>
    <mergeCell ref="U10:U13"/>
    <mergeCell ref="V10:V13"/>
    <mergeCell ref="W10:X10"/>
    <mergeCell ref="Y10:Y13"/>
    <mergeCell ref="X11:X13"/>
    <mergeCell ref="G13:G14"/>
    <mergeCell ref="H13:H14"/>
    <mergeCell ref="I13:I14"/>
    <mergeCell ref="B7:D7"/>
    <mergeCell ref="B8:D8"/>
    <mergeCell ref="A10:A15"/>
    <mergeCell ref="B10:B15"/>
    <mergeCell ref="C10:C15"/>
    <mergeCell ref="D10:D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</vt:lpstr>
      <vt:lpstr>Chia lớp</vt:lpstr>
      <vt:lpstr>'1'!Print_Titles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quockhanh nguyen</dc:creator>
  <cp:lastModifiedBy>Admin</cp:lastModifiedBy>
  <cp:lastPrinted>2023-01-05T03:56:08Z</cp:lastPrinted>
  <dcterms:created xsi:type="dcterms:W3CDTF">2022-07-13T02:43:03Z</dcterms:created>
  <dcterms:modified xsi:type="dcterms:W3CDTF">2023-01-08T14:25:50Z</dcterms:modified>
</cp:coreProperties>
</file>